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Keuringsplan!$A$1:$AL$60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60" i="1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<sst xmlns="http://schemas.openxmlformats.org/spreadsheetml/2006/main" count="1135" uniqueCount="209">
  <si>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</si>
  <si>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</si>
  <si>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</si>
  <si>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</si>
  <si>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</si>
  <si>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</si>
  <si>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</si>
  <si>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</si>
  <si>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</si>
  <si>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</si>
  <si>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</si>
  <si>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</si>
  <si>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</si>
  <si>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</si>
  <si>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</si>
  <si>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</si>
  <si>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</si>
  <si>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</si>
  <si>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</si>
  <si>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</si>
  <si>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</si>
  <si>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</si>
  <si>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</si>
  <si>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</si>
  <si>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</si>
  <si>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</si>
  <si>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</si>
  <si>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</si>
  <si>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</si>
  <si>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</si>
  <si>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</si>
  <si>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</si>
  <si>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</si>
  <si>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</si>
  <si>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</si>
  <si>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Luchtverhitter</t>
  </si>
  <si>
    <t>45F10</t>
  </si>
  <si>
    <t>MC DRIEHUIS</t>
  </si>
  <si>
    <t>T8</t>
  </si>
  <si>
    <t>Werkplaats</t>
  </si>
  <si>
    <t>0</t>
  </si>
  <si>
    <t>1</t>
  </si>
  <si>
    <t>CLAS</t>
  </si>
  <si>
    <t>DVD OIR</t>
  </si>
  <si>
    <t>PO stookinstallatie 1j</t>
  </si>
  <si>
    <t>-Z-044- Bedrijfszekerheid</t>
  </si>
  <si>
    <t>jaar</t>
  </si>
  <si>
    <t>verklaring</t>
  </si>
  <si>
    <t>onderhoud</t>
  </si>
  <si>
    <t>44E07</t>
  </si>
  <si>
    <t>OVERDIEPSEPOLDER</t>
  </si>
  <si>
    <t>44G04</t>
  </si>
  <si>
    <t>LCW DONGEN</t>
  </si>
  <si>
    <t>Magazijn</t>
  </si>
  <si>
    <t>L3</t>
  </si>
  <si>
    <t>3</t>
  </si>
  <si>
    <t>45F13</t>
  </si>
  <si>
    <t>SPRINGTERREIN SCHAIJK</t>
  </si>
  <si>
    <t>34</t>
  </si>
  <si>
    <t>Instructiegebouw</t>
  </si>
  <si>
    <t>2</t>
  </si>
  <si>
    <t>45H03</t>
  </si>
  <si>
    <t>VLIEGBASIS VOLKEL</t>
  </si>
  <si>
    <t>48D01</t>
  </si>
  <si>
    <t>MC VLISSINGEN</t>
  </si>
  <si>
    <t>49F04</t>
  </si>
  <si>
    <t>MC RUCPHEN</t>
  </si>
  <si>
    <t>L12</t>
  </si>
  <si>
    <t>L13</t>
  </si>
  <si>
    <t>L14</t>
  </si>
  <si>
    <t>L15</t>
  </si>
  <si>
    <t>L2</t>
  </si>
  <si>
    <t>L9</t>
  </si>
  <si>
    <t>49G01</t>
  </si>
  <si>
    <t>VLIEGBASIS WOENSDRECHT</t>
  </si>
  <si>
    <t>11</t>
  </si>
  <si>
    <t>49G03</t>
  </si>
  <si>
    <t>LC HUIJBERGEN</t>
  </si>
  <si>
    <t>1B</t>
  </si>
  <si>
    <t>49G12</t>
  </si>
  <si>
    <t>BRIGADE SCHELDESTROMEN</t>
  </si>
  <si>
    <t>KMAR</t>
  </si>
  <si>
    <t>50B04</t>
  </si>
  <si>
    <t>SEELIGKAZERNE</t>
  </si>
  <si>
    <t>50B05</t>
  </si>
  <si>
    <t>TRIP VAN ZOUDTLANDTKAZERNE</t>
  </si>
  <si>
    <t>50E02</t>
  </si>
  <si>
    <t>MC GENIE BASIS DEPOT</t>
  </si>
  <si>
    <t>50E03</t>
  </si>
  <si>
    <t>VLIEGBASIS GILZE-RIJEN</t>
  </si>
  <si>
    <t>50E12</t>
  </si>
  <si>
    <t>KAMP DE KIEK</t>
  </si>
  <si>
    <t>51B12</t>
  </si>
  <si>
    <t>GENM DE R V S KAZERNE</t>
  </si>
  <si>
    <t>205</t>
  </si>
  <si>
    <t>As-Opslag</t>
  </si>
  <si>
    <t>48</t>
  </si>
  <si>
    <t>50</t>
  </si>
  <si>
    <t>36</t>
  </si>
  <si>
    <t>23</t>
  </si>
  <si>
    <t>L10</t>
  </si>
  <si>
    <t>Werkplaats / Magazijn</t>
  </si>
  <si>
    <t>1A</t>
  </si>
  <si>
    <t>L4</t>
  </si>
  <si>
    <t>L5</t>
  </si>
  <si>
    <t>L6</t>
  </si>
  <si>
    <t>L7</t>
  </si>
  <si>
    <t>Magazijn / Werkplaats</t>
  </si>
  <si>
    <t>17</t>
  </si>
  <si>
    <t>51B14</t>
  </si>
  <si>
    <t>DEPOT BEST</t>
  </si>
  <si>
    <t>51D05</t>
  </si>
  <si>
    <t>VLIEGBASIS EINDHOVEN</t>
  </si>
  <si>
    <t>51D23</t>
  </si>
  <si>
    <t>BRIGADE BRABANT-ZUID</t>
  </si>
  <si>
    <t>Voertuigstalling/Psu-Magazijn</t>
  </si>
  <si>
    <t>0Z01</t>
  </si>
  <si>
    <t>BR BRZ</t>
  </si>
  <si>
    <t>51E02</t>
  </si>
  <si>
    <t>MC LIESHOUT</t>
  </si>
  <si>
    <t>L1</t>
  </si>
  <si>
    <t>52A01</t>
  </si>
  <si>
    <t>LUITENANT-GENERAAL BESTKAZERNE</t>
  </si>
  <si>
    <t>52G09</t>
  </si>
  <si>
    <t>BRIGADE BRABANT-N EN LIMBURG-N</t>
  </si>
  <si>
    <t>Voertuigstalling</t>
  </si>
  <si>
    <t>BR BNLN</t>
  </si>
  <si>
    <t>6</t>
  </si>
  <si>
    <t>Goedgekeurd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</si>
  <si>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</si>
  <si>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</si>
  <si>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</si>
  <si>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</si>
  <si>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</si>
  <si>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</si>
  <si>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</si>
  <si>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</si>
  <si>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Overdiepsepolderweg 3</t>
  </si>
  <si>
    <t>4944AW</t>
  </si>
  <si>
    <t>Raamsdonk</t>
  </si>
  <si>
    <t>NL</t>
  </si>
  <si>
    <t>Kanaalstraat 119</t>
  </si>
  <si>
    <t>5104AB</t>
  </si>
  <si>
    <t>Dongen</t>
  </si>
  <si>
    <t>Voskeschestraat 13</t>
  </si>
  <si>
    <t>5363SK</t>
  </si>
  <si>
    <t>Velp NB</t>
  </si>
  <si>
    <t>Zandvoortseweg 1</t>
  </si>
  <si>
    <t>5375JA</t>
  </si>
  <si>
    <t>Reek</t>
  </si>
  <si>
    <t>Zeelandsedijk 10</t>
  </si>
  <si>
    <t>5408SM</t>
  </si>
  <si>
    <t>Volkel</t>
  </si>
  <si>
    <t>Oostelijke Bermweg 20</t>
  </si>
  <si>
    <t>4382NP</t>
  </si>
  <si>
    <t>Vlissingen</t>
  </si>
  <si>
    <t>Zundertseweg 45</t>
  </si>
  <si>
    <t>4715SC</t>
  </si>
  <si>
    <t>Rucphen</t>
  </si>
  <si>
    <t>Kooiweg 40-41</t>
  </si>
  <si>
    <t>4631SZ</t>
  </si>
  <si>
    <t>Hoogerheide</t>
  </si>
  <si>
    <t>Westerstraat 62</t>
  </si>
  <si>
    <t>4635RX</t>
  </si>
  <si>
    <t>Huijbergen</t>
  </si>
  <si>
    <t>Sportlaan 8</t>
  </si>
  <si>
    <t>4631CR</t>
  </si>
  <si>
    <t>Fellenoordstraat 93</t>
  </si>
  <si>
    <t>4811TH</t>
  </si>
  <si>
    <t>Breda</t>
  </si>
  <si>
    <t>de la Reijweg 95</t>
  </si>
  <si>
    <t>4818BA</t>
  </si>
  <si>
    <t>Broodbaan 1</t>
  </si>
  <si>
    <t>5121RJ</t>
  </si>
  <si>
    <t>Rijen</t>
  </si>
  <si>
    <t>Rijksweg 121</t>
  </si>
  <si>
    <t>5121RD</t>
  </si>
  <si>
    <t>Oude Tilburgsebaan 10</t>
  </si>
  <si>
    <t>5131RM</t>
  </si>
  <si>
    <t>Alphen NB</t>
  </si>
  <si>
    <t>Eindhovensedijk 42</t>
  </si>
  <si>
    <t>5688GN</t>
  </si>
  <si>
    <t>Oirschot</t>
  </si>
  <si>
    <t>De Rijt 1</t>
  </si>
  <si>
    <t>5688GR</t>
  </si>
  <si>
    <t>Flight Forum 1550</t>
  </si>
  <si>
    <t>5657EZ</t>
  </si>
  <si>
    <t>Eindhoven</t>
  </si>
  <si>
    <t>Luchthavenweg 63</t>
  </si>
  <si>
    <t>5657EA</t>
  </si>
  <si>
    <t>Paalberg 4</t>
  </si>
  <si>
    <t>5738RG</t>
  </si>
  <si>
    <t>Mariahout</t>
  </si>
  <si>
    <t>Ripseweg 1</t>
  </si>
  <si>
    <t>5816AC</t>
  </si>
  <si>
    <t>Vredepeel</t>
  </si>
  <si>
    <t>Columbusweg 57</t>
  </si>
  <si>
    <t>5928LA</t>
  </si>
  <si>
    <t>Venlo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</si>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</sst>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13.7109375" bestFit="1" customWidth="1"/>
  </cols>
  <sheetData>
    <row r="1" spans="1:2">
      <c r="A1" s="2" t="s">
        <v>199</v>
      </c>
      <c r="B1" s="2"/>
    </row>
    <row r="3" spans="1:2">
      <c r="A3" t="s">
        <v>200</v>
      </c>
    </row>
    <row r="4" spans="1:2">
      <c r="A4" t="s">
        <v>201</v>
      </c>
      <c r="B4">
        <v>2014</v>
      </c>
    </row>
    <row r="5" spans="1:2">
      <c r="A5" t="s">
        <v>18</v>
      </c>
    </row>
    <row r="6" spans="1:2">
      <c r="A6" t="s">
        <v>202</v>
      </c>
    </row>
    <row r="7" spans="1:2">
      <c r="A7" t="s">
        <v>12</v>
      </c>
      <c r="B7" t="s">
        <v>206</v>
      </c>
    </row>
    <row r="8" spans="1:2">
      <c r="A8" t="s">
        <v>203</v>
      </c>
      <c r="B8" t="s">
        <v>35</v>
      </c>
    </row>
    <row r="9" spans="1:2">
      <c r="A9" t="s">
        <v>20</v>
      </c>
    </row>
    <row r="10" spans="1:2">
      <c r="A10" t="s">
        <v>204</v>
      </c>
    </row>
    <row r="11" spans="1:2">
      <c r="A11" t="s">
        <v>205</v>
      </c>
    </row>
    <row r="13" spans="1:2">
      <c r="A13" t="s">
        <v>207</v>
      </c>
    </row>
    <row r="14" spans="1:2">
      <c r="A14" t="s">
        <v>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60"/>
  <sheetViews>
    <sheetView tabSelected="1" topLeftCell="G1" workbookViewId="0">
      <selection activeCell="G2" sqref="A2:XFD232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11.85546875" bestFit="1" customWidth="1"/>
    <col min="5" max="5" width="33" bestFit="1" customWidth="1"/>
    <col min="6" max="6" width="37.2851562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34.28515625" bestFit="1" customWidth="1"/>
    <col min="15" max="15" width="10.7109375" bestFit="1" customWidth="1"/>
    <col min="16" max="16" width="29.710937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130</v>
      </c>
      <c r="AK1" s="4" t="s">
        <v>131</v>
      </c>
      <c r="AL1" s="3" t="s">
        <v>132</v>
      </c>
      <c r="AP1" t="s">
        <v>128</v>
      </c>
    </row>
    <row r="2" spans="1:42">
      <c r="A2">
        <v>900107348</v>
      </c>
      <c r="B2">
        <v>4</v>
      </c>
      <c r="C2" t="s">
        <v>35</v>
      </c>
      <c r="D2">
        <v>660553</v>
      </c>
      <c r="E2" t="s">
        <v>44</v>
      </c>
      <c r="F2" t="s">
        <v>45</v>
      </c>
      <c r="G2">
        <v>1</v>
      </c>
      <c r="H2" t="s">
        <v>46</v>
      </c>
      <c r="I2" t="s">
        <v>47</v>
      </c>
      <c r="J2" t="s">
        <v>48</v>
      </c>
      <c r="K2" s="1">
        <v>41183</v>
      </c>
      <c r="L2">
        <v>1</v>
      </c>
      <c r="M2" t="s">
        <v>36</v>
      </c>
      <c r="N2" t="s">
        <v>37</v>
      </c>
      <c r="O2" t="s">
        <v>54</v>
      </c>
      <c r="P2" t="s">
        <v>53</v>
      </c>
      <c r="Q2" t="s">
        <v>40</v>
      </c>
      <c r="R2" t="s">
        <v>41</v>
      </c>
      <c r="S2" t="s">
        <v>42</v>
      </c>
      <c r="T2" t="s">
        <v>42</v>
      </c>
      <c r="U2" t="s">
        <v>43</v>
      </c>
      <c r="V2">
        <v>0</v>
      </c>
      <c r="X2" s="5"/>
      <c r="Z2" s="5"/>
      <c r="AB2" s="5"/>
      <c r="AD2" s="5"/>
      <c r="AE2" s="6">
        <v>0</v>
      </c>
      <c r="AF2" s="5">
        <v>0</v>
      </c>
      <c r="AG2" s="6">
        <v>1</v>
      </c>
      <c r="AH2" s="5">
        <v>0</v>
      </c>
      <c r="AI2" s="6">
        <v>0</v>
      </c>
      <c r="AJ2" s="7" t="s">
        <v>129</v>
      </c>
      <c r="AK2" s="8"/>
      <c r="AL2" s="10" t="str">
        <f t="shared" ref="AL2:AL8" si="0"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</row>
    <row r="3" spans="1:42">
      <c r="A3">
        <v>900107349</v>
      </c>
      <c r="B3">
        <v>4</v>
      </c>
      <c r="C3" t="s">
        <v>35</v>
      </c>
      <c r="D3">
        <v>660554</v>
      </c>
      <c r="E3" t="s">
        <v>44</v>
      </c>
      <c r="F3" t="s">
        <v>45</v>
      </c>
      <c r="G3">
        <v>1</v>
      </c>
      <c r="H3" t="s">
        <v>46</v>
      </c>
      <c r="I3" t="s">
        <v>47</v>
      </c>
      <c r="J3" t="s">
        <v>48</v>
      </c>
      <c r="K3" s="1">
        <v>41183</v>
      </c>
      <c r="L3">
        <v>1</v>
      </c>
      <c r="M3" t="s">
        <v>36</v>
      </c>
      <c r="N3" t="s">
        <v>37</v>
      </c>
      <c r="O3" t="s">
        <v>54</v>
      </c>
      <c r="P3" t="s">
        <v>53</v>
      </c>
      <c r="Q3" t="s">
        <v>40</v>
      </c>
      <c r="R3" t="s">
        <v>41</v>
      </c>
      <c r="S3" t="s">
        <v>42</v>
      </c>
      <c r="T3" t="s">
        <v>42</v>
      </c>
      <c r="U3" t="s">
        <v>43</v>
      </c>
      <c r="V3">
        <v>0</v>
      </c>
      <c r="X3" s="5"/>
      <c r="Z3" s="5"/>
      <c r="AB3" s="5"/>
      <c r="AD3" s="5"/>
      <c r="AE3" s="6">
        <v>0</v>
      </c>
      <c r="AF3" s="5">
        <v>0</v>
      </c>
      <c r="AG3" s="6">
        <v>1</v>
      </c>
      <c r="AH3" s="5">
        <v>0</v>
      </c>
      <c r="AI3" s="6">
        <v>0</v>
      </c>
      <c r="AJ3" s="7" t="s">
        <v>129</v>
      </c>
      <c r="AK3" s="8"/>
      <c r="AL3" s="10" t="str">
        <f t="shared" si="0"/>
        <v>&lt; Vul hiernaast de juiste status en datum in.</v>
      </c>
    </row>
    <row r="4" spans="1:42">
      <c r="A4">
        <v>900084395</v>
      </c>
      <c r="B4">
        <v>4</v>
      </c>
      <c r="C4" t="s">
        <v>35</v>
      </c>
      <c r="D4">
        <v>660556</v>
      </c>
      <c r="E4" t="s">
        <v>44</v>
      </c>
      <c r="F4" t="s">
        <v>45</v>
      </c>
      <c r="G4">
        <v>1</v>
      </c>
      <c r="H4" t="s">
        <v>46</v>
      </c>
      <c r="I4" t="s">
        <v>47</v>
      </c>
      <c r="J4" t="s">
        <v>48</v>
      </c>
      <c r="K4" s="1">
        <v>41183</v>
      </c>
      <c r="L4">
        <v>1</v>
      </c>
      <c r="M4" t="s">
        <v>36</v>
      </c>
      <c r="N4" t="s">
        <v>37</v>
      </c>
      <c r="O4" t="s">
        <v>54</v>
      </c>
      <c r="P4" t="s">
        <v>53</v>
      </c>
      <c r="Q4" t="s">
        <v>40</v>
      </c>
      <c r="R4" t="s">
        <v>55</v>
      </c>
      <c r="S4" t="s">
        <v>42</v>
      </c>
      <c r="T4" t="s">
        <v>42</v>
      </c>
      <c r="U4" t="s">
        <v>43</v>
      </c>
      <c r="V4">
        <v>0</v>
      </c>
      <c r="X4" s="5"/>
      <c r="Z4" s="5"/>
      <c r="AB4" s="5"/>
      <c r="AD4" s="5"/>
      <c r="AE4" s="6">
        <v>0</v>
      </c>
      <c r="AF4" s="5">
        <v>0</v>
      </c>
      <c r="AG4" s="6">
        <v>1</v>
      </c>
      <c r="AH4" s="5">
        <v>0</v>
      </c>
      <c r="AI4" s="6">
        <v>0</v>
      </c>
      <c r="AJ4" s="7" t="s">
        <v>129</v>
      </c>
      <c r="AK4" s="8"/>
      <c r="AL4" s="10" t="str">
        <f t="shared" si="0"/>
        <v>&lt; Vul hiernaast de juiste status en datum in.</v>
      </c>
    </row>
    <row r="5" spans="1:42">
      <c r="A5">
        <v>900000082</v>
      </c>
      <c r="B5">
        <v>4</v>
      </c>
      <c r="C5" t="s">
        <v>35</v>
      </c>
      <c r="D5">
        <v>660555</v>
      </c>
      <c r="E5" t="s">
        <v>44</v>
      </c>
      <c r="F5" t="s">
        <v>45</v>
      </c>
      <c r="G5">
        <v>1</v>
      </c>
      <c r="H5" t="s">
        <v>46</v>
      </c>
      <c r="I5" t="s">
        <v>47</v>
      </c>
      <c r="J5" t="s">
        <v>48</v>
      </c>
      <c r="K5" s="1">
        <v>41183</v>
      </c>
      <c r="L5">
        <v>1</v>
      </c>
      <c r="M5" t="s">
        <v>36</v>
      </c>
      <c r="N5" t="s">
        <v>37</v>
      </c>
      <c r="O5" t="s">
        <v>54</v>
      </c>
      <c r="P5" t="s">
        <v>53</v>
      </c>
      <c r="Q5" t="s">
        <v>40</v>
      </c>
      <c r="R5" t="s">
        <v>55</v>
      </c>
      <c r="S5" t="s">
        <v>42</v>
      </c>
      <c r="T5" t="s">
        <v>42</v>
      </c>
      <c r="U5" t="s">
        <v>43</v>
      </c>
      <c r="V5">
        <v>0</v>
      </c>
      <c r="X5" s="5"/>
      <c r="Z5" s="5"/>
      <c r="AB5" s="5"/>
      <c r="AD5" s="5"/>
      <c r="AE5" s="6">
        <v>0</v>
      </c>
      <c r="AF5" s="5">
        <v>0</v>
      </c>
      <c r="AG5" s="6">
        <v>1</v>
      </c>
      <c r="AH5" s="5">
        <v>0</v>
      </c>
      <c r="AI5" s="6">
        <v>0</v>
      </c>
      <c r="AJ5" s="7" t="s">
        <v>129</v>
      </c>
      <c r="AK5" s="8"/>
      <c r="AL5" s="10" t="str">
        <f t="shared" si="0"/>
        <v>&lt; Vul hiernaast de juiste status en datum in.</v>
      </c>
    </row>
    <row r="6" spans="1:42">
      <c r="A6">
        <v>900000086</v>
      </c>
      <c r="B6">
        <v>4</v>
      </c>
      <c r="C6" t="s">
        <v>35</v>
      </c>
      <c r="D6">
        <v>660557</v>
      </c>
      <c r="E6" t="s">
        <v>44</v>
      </c>
      <c r="F6" t="s">
        <v>45</v>
      </c>
      <c r="G6">
        <v>1</v>
      </c>
      <c r="H6" t="s">
        <v>46</v>
      </c>
      <c r="I6" t="s">
        <v>47</v>
      </c>
      <c r="J6" t="s">
        <v>48</v>
      </c>
      <c r="K6" s="1">
        <v>41183</v>
      </c>
      <c r="L6">
        <v>1</v>
      </c>
      <c r="M6" t="s">
        <v>36</v>
      </c>
      <c r="N6" t="s">
        <v>37</v>
      </c>
      <c r="O6" t="s">
        <v>38</v>
      </c>
      <c r="P6" t="s">
        <v>39</v>
      </c>
      <c r="Q6" t="s">
        <v>40</v>
      </c>
      <c r="R6" t="s">
        <v>41</v>
      </c>
      <c r="S6" t="s">
        <v>42</v>
      </c>
      <c r="T6" t="s">
        <v>42</v>
      </c>
      <c r="U6" t="s">
        <v>43</v>
      </c>
      <c r="V6">
        <v>0</v>
      </c>
      <c r="X6" s="5"/>
      <c r="Z6" s="5"/>
      <c r="AB6" s="5"/>
      <c r="AD6" s="5"/>
      <c r="AE6" s="6">
        <v>0</v>
      </c>
      <c r="AF6" s="5">
        <v>0</v>
      </c>
      <c r="AG6" s="6">
        <v>1</v>
      </c>
      <c r="AH6" s="5">
        <v>0</v>
      </c>
      <c r="AI6" s="6">
        <v>0</v>
      </c>
      <c r="AJ6" s="7" t="s">
        <v>129</v>
      </c>
      <c r="AK6" s="8"/>
      <c r="AL6" s="10" t="str">
        <f t="shared" si="0"/>
        <v>&lt; Vul hiernaast de juiste status en datum in.</v>
      </c>
    </row>
    <row r="7" spans="1:42">
      <c r="A7">
        <v>900001109</v>
      </c>
      <c r="B7">
        <v>4</v>
      </c>
      <c r="C7" t="s">
        <v>35</v>
      </c>
      <c r="D7">
        <v>660558</v>
      </c>
      <c r="E7" t="s">
        <v>44</v>
      </c>
      <c r="F7" t="s">
        <v>45</v>
      </c>
      <c r="G7">
        <v>1</v>
      </c>
      <c r="H7" t="s">
        <v>46</v>
      </c>
      <c r="I7" t="s">
        <v>47</v>
      </c>
      <c r="J7" t="s">
        <v>48</v>
      </c>
      <c r="K7" s="1">
        <v>41183</v>
      </c>
      <c r="L7">
        <v>1</v>
      </c>
      <c r="M7" t="s">
        <v>56</v>
      </c>
      <c r="N7" t="s">
        <v>57</v>
      </c>
      <c r="O7" t="s">
        <v>58</v>
      </c>
      <c r="P7" t="s">
        <v>59</v>
      </c>
      <c r="Q7" t="s">
        <v>40</v>
      </c>
      <c r="R7" t="s">
        <v>41</v>
      </c>
      <c r="S7" t="s">
        <v>42</v>
      </c>
      <c r="T7" t="s">
        <v>42</v>
      </c>
      <c r="U7" t="s">
        <v>43</v>
      </c>
      <c r="V7">
        <v>0</v>
      </c>
      <c r="X7" s="5"/>
      <c r="Z7" s="5"/>
      <c r="AB7" s="5"/>
      <c r="AD7" s="5"/>
      <c r="AE7" s="6">
        <v>0</v>
      </c>
      <c r="AF7" s="5">
        <v>0</v>
      </c>
      <c r="AG7" s="6">
        <v>1</v>
      </c>
      <c r="AH7" s="5">
        <v>0</v>
      </c>
      <c r="AI7" s="6">
        <v>0</v>
      </c>
      <c r="AJ7" s="7" t="s">
        <v>129</v>
      </c>
      <c r="AK7" s="8"/>
      <c r="AL7" s="10" t="str">
        <f t="shared" si="0"/>
        <v>&lt; Vul hiernaast de juiste status en datum in.</v>
      </c>
    </row>
    <row r="8" spans="1:42">
      <c r="A8">
        <v>900094793</v>
      </c>
      <c r="B8">
        <v>4</v>
      </c>
      <c r="C8" t="s">
        <v>35</v>
      </c>
      <c r="D8">
        <v>660559</v>
      </c>
      <c r="E8" t="s">
        <v>44</v>
      </c>
      <c r="F8" t="s">
        <v>45</v>
      </c>
      <c r="G8">
        <v>1</v>
      </c>
      <c r="H8" t="s">
        <v>46</v>
      </c>
      <c r="I8" t="s">
        <v>47</v>
      </c>
      <c r="J8" t="s">
        <v>48</v>
      </c>
      <c r="K8" s="1">
        <v>41183</v>
      </c>
      <c r="L8">
        <v>1</v>
      </c>
      <c r="M8" t="s">
        <v>56</v>
      </c>
      <c r="N8" t="s">
        <v>57</v>
      </c>
      <c r="O8" t="s">
        <v>58</v>
      </c>
      <c r="P8" t="s">
        <v>59</v>
      </c>
      <c r="Q8" t="s">
        <v>40</v>
      </c>
      <c r="R8" t="s">
        <v>60</v>
      </c>
      <c r="S8" t="s">
        <v>42</v>
      </c>
      <c r="T8" t="s">
        <v>42</v>
      </c>
      <c r="U8" t="s">
        <v>43</v>
      </c>
      <c r="V8">
        <v>0</v>
      </c>
      <c r="X8" s="5"/>
      <c r="Z8" s="5"/>
      <c r="AB8" s="5"/>
      <c r="AD8" s="5"/>
      <c r="AE8" s="6">
        <v>0</v>
      </c>
      <c r="AF8" s="5">
        <v>0</v>
      </c>
      <c r="AG8" s="6">
        <v>1</v>
      </c>
      <c r="AH8" s="5">
        <v>0</v>
      </c>
      <c r="AI8" s="6">
        <v>0</v>
      </c>
      <c r="AJ8" s="7" t="s">
        <v>129</v>
      </c>
      <c r="AK8" s="8"/>
      <c r="AL8" s="10" t="str">
        <f t="shared" si="0"/>
        <v>&lt; Vul hiernaast de juiste status en datum in.</v>
      </c>
    </row>
    <row r="9" spans="1:42">
      <c r="A9">
        <v>900107575</v>
      </c>
      <c r="B9">
        <v>4</v>
      </c>
      <c r="C9" t="s">
        <v>35</v>
      </c>
      <c r="D9">
        <v>660684</v>
      </c>
      <c r="E9" t="s">
        <v>44</v>
      </c>
      <c r="F9" t="s">
        <v>45</v>
      </c>
      <c r="G9">
        <v>1</v>
      </c>
      <c r="H9" t="s">
        <v>46</v>
      </c>
      <c r="I9" t="s">
        <v>47</v>
      </c>
      <c r="J9" t="s">
        <v>48</v>
      </c>
      <c r="K9" s="1">
        <v>41183</v>
      </c>
      <c r="L9">
        <v>1</v>
      </c>
      <c r="M9" t="s">
        <v>92</v>
      </c>
      <c r="N9" t="s">
        <v>93</v>
      </c>
      <c r="O9" t="s">
        <v>94</v>
      </c>
      <c r="P9" t="s">
        <v>95</v>
      </c>
      <c r="Q9" t="s">
        <v>40</v>
      </c>
      <c r="R9" t="s">
        <v>96</v>
      </c>
      <c r="S9" t="s">
        <v>42</v>
      </c>
      <c r="T9" t="s">
        <v>42</v>
      </c>
      <c r="U9" t="s">
        <v>43</v>
      </c>
      <c r="V9">
        <v>0</v>
      </c>
      <c r="X9" s="5"/>
      <c r="Z9" s="5"/>
      <c r="AB9" s="5"/>
      <c r="AD9" s="5"/>
      <c r="AE9" s="6">
        <v>0</v>
      </c>
      <c r="AF9" s="5">
        <v>0</v>
      </c>
      <c r="AG9" s="6">
        <v>1</v>
      </c>
      <c r="AH9" s="5">
        <v>0</v>
      </c>
      <c r="AI9" s="6">
        <v>0</v>
      </c>
      <c r="AJ9" s="7" t="s">
        <v>129</v>
      </c>
      <c r="AK9" s="8"/>
      <c r="AL9" s="10" t="str">
        <f t="shared" ref="AL9:AL51" si="1"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900107576</v>
      </c>
      <c r="B10">
        <v>4</v>
      </c>
      <c r="C10" t="s">
        <v>35</v>
      </c>
      <c r="D10">
        <v>660685</v>
      </c>
      <c r="E10" t="s">
        <v>44</v>
      </c>
      <c r="F10" t="s">
        <v>45</v>
      </c>
      <c r="G10">
        <v>1</v>
      </c>
      <c r="H10" t="s">
        <v>46</v>
      </c>
      <c r="I10" t="s">
        <v>47</v>
      </c>
      <c r="J10" t="s">
        <v>48</v>
      </c>
      <c r="K10" s="1">
        <v>41183</v>
      </c>
      <c r="L10">
        <v>1</v>
      </c>
      <c r="M10" t="s">
        <v>92</v>
      </c>
      <c r="N10" t="s">
        <v>93</v>
      </c>
      <c r="O10" t="s">
        <v>94</v>
      </c>
      <c r="P10" t="s">
        <v>95</v>
      </c>
      <c r="Q10" t="s">
        <v>40</v>
      </c>
      <c r="R10" t="s">
        <v>96</v>
      </c>
      <c r="S10" t="s">
        <v>42</v>
      </c>
      <c r="T10" t="s">
        <v>42</v>
      </c>
      <c r="U10" t="s">
        <v>43</v>
      </c>
      <c r="V10">
        <v>0</v>
      </c>
      <c r="X10" s="5"/>
      <c r="Z10" s="5"/>
      <c r="AB10" s="5"/>
      <c r="AD10" s="5"/>
      <c r="AE10" s="6">
        <v>0</v>
      </c>
      <c r="AF10" s="5">
        <v>0</v>
      </c>
      <c r="AG10" s="6">
        <v>1</v>
      </c>
      <c r="AH10" s="5">
        <v>0</v>
      </c>
      <c r="AI10" s="6">
        <v>0</v>
      </c>
      <c r="AJ10" s="7" t="s">
        <v>129</v>
      </c>
      <c r="AK10" s="8"/>
      <c r="AL10" s="10" t="str">
        <f t="shared" si="1"/>
        <v>&lt; Vul hiernaast de juiste status en datum in.</v>
      </c>
    </row>
    <row r="11" spans="1:42">
      <c r="A11">
        <v>900107606</v>
      </c>
      <c r="B11">
        <v>4</v>
      </c>
      <c r="C11" t="s">
        <v>35</v>
      </c>
      <c r="D11">
        <v>660686</v>
      </c>
      <c r="E11" t="s">
        <v>44</v>
      </c>
      <c r="F11" t="s">
        <v>45</v>
      </c>
      <c r="G11">
        <v>1</v>
      </c>
      <c r="H11" t="s">
        <v>46</v>
      </c>
      <c r="I11" t="s">
        <v>47</v>
      </c>
      <c r="J11" t="s">
        <v>48</v>
      </c>
      <c r="K11" s="1">
        <v>41183</v>
      </c>
      <c r="L11">
        <v>1</v>
      </c>
      <c r="M11" t="s">
        <v>92</v>
      </c>
      <c r="N11" t="s">
        <v>93</v>
      </c>
      <c r="O11" t="s">
        <v>94</v>
      </c>
      <c r="P11" t="s">
        <v>95</v>
      </c>
      <c r="Q11" t="s">
        <v>40</v>
      </c>
      <c r="R11" t="s">
        <v>96</v>
      </c>
      <c r="S11" t="s">
        <v>42</v>
      </c>
      <c r="T11" t="s">
        <v>42</v>
      </c>
      <c r="U11" t="s">
        <v>43</v>
      </c>
      <c r="V11">
        <v>0</v>
      </c>
      <c r="X11" s="5"/>
      <c r="Z11" s="5"/>
      <c r="AB11" s="5"/>
      <c r="AD11" s="5"/>
      <c r="AE11" s="6">
        <v>0</v>
      </c>
      <c r="AF11" s="5">
        <v>0</v>
      </c>
      <c r="AG11" s="6">
        <v>1</v>
      </c>
      <c r="AH11" s="5">
        <v>0</v>
      </c>
      <c r="AI11" s="6">
        <v>0</v>
      </c>
      <c r="AJ11" s="7" t="s">
        <v>129</v>
      </c>
      <c r="AK11" s="8"/>
      <c r="AL11" s="10" t="str">
        <f t="shared" si="1"/>
        <v>&lt; Vul hiernaast de juiste status en datum in.</v>
      </c>
    </row>
    <row r="12" spans="1:42">
      <c r="A12">
        <v>900107607</v>
      </c>
      <c r="B12">
        <v>4</v>
      </c>
      <c r="C12" t="s">
        <v>35</v>
      </c>
      <c r="D12">
        <v>660687</v>
      </c>
      <c r="E12" t="s">
        <v>44</v>
      </c>
      <c r="F12" t="s">
        <v>45</v>
      </c>
      <c r="G12">
        <v>1</v>
      </c>
      <c r="H12" t="s">
        <v>46</v>
      </c>
      <c r="I12" t="s">
        <v>47</v>
      </c>
      <c r="J12" t="s">
        <v>48</v>
      </c>
      <c r="K12" s="1">
        <v>41183</v>
      </c>
      <c r="L12">
        <v>1</v>
      </c>
      <c r="M12" t="s">
        <v>92</v>
      </c>
      <c r="N12" t="s">
        <v>93</v>
      </c>
      <c r="O12" t="s">
        <v>94</v>
      </c>
      <c r="P12" t="s">
        <v>95</v>
      </c>
      <c r="Q12" t="s">
        <v>40</v>
      </c>
      <c r="R12" t="s">
        <v>96</v>
      </c>
      <c r="S12" t="s">
        <v>42</v>
      </c>
      <c r="T12" t="s">
        <v>42</v>
      </c>
      <c r="U12" t="s">
        <v>43</v>
      </c>
      <c r="V12">
        <v>0</v>
      </c>
      <c r="X12" s="5"/>
      <c r="Z12" s="5"/>
      <c r="AB12" s="5"/>
      <c r="AD12" s="5"/>
      <c r="AE12" s="6">
        <v>0</v>
      </c>
      <c r="AF12" s="5">
        <v>0</v>
      </c>
      <c r="AG12" s="6">
        <v>1</v>
      </c>
      <c r="AH12" s="5">
        <v>0</v>
      </c>
      <c r="AI12" s="6">
        <v>0</v>
      </c>
      <c r="AJ12" s="7" t="s">
        <v>129</v>
      </c>
      <c r="AK12" s="8"/>
      <c r="AL12" s="10" t="str">
        <f t="shared" si="1"/>
        <v>&lt; Vul hiernaast de juiste status en datum in.</v>
      </c>
    </row>
    <row r="13" spans="1:42">
      <c r="A13">
        <v>900107608</v>
      </c>
      <c r="B13">
        <v>4</v>
      </c>
      <c r="C13" t="s">
        <v>35</v>
      </c>
      <c r="D13">
        <v>660688</v>
      </c>
      <c r="E13" t="s">
        <v>44</v>
      </c>
      <c r="F13" t="s">
        <v>45</v>
      </c>
      <c r="G13">
        <v>1</v>
      </c>
      <c r="H13" t="s">
        <v>46</v>
      </c>
      <c r="I13" t="s">
        <v>47</v>
      </c>
      <c r="J13" t="s">
        <v>48</v>
      </c>
      <c r="K13" s="1">
        <v>41183</v>
      </c>
      <c r="L13">
        <v>1</v>
      </c>
      <c r="M13" t="s">
        <v>92</v>
      </c>
      <c r="N13" t="s">
        <v>93</v>
      </c>
      <c r="O13" t="s">
        <v>94</v>
      </c>
      <c r="P13" t="s">
        <v>95</v>
      </c>
      <c r="Q13" t="s">
        <v>40</v>
      </c>
      <c r="R13" t="s">
        <v>96</v>
      </c>
      <c r="S13" t="s">
        <v>42</v>
      </c>
      <c r="T13" t="s">
        <v>42</v>
      </c>
      <c r="U13" t="s">
        <v>43</v>
      </c>
      <c r="V13">
        <v>0</v>
      </c>
      <c r="X13" s="5"/>
      <c r="Z13" s="5"/>
      <c r="AB13" s="5"/>
      <c r="AD13" s="5"/>
      <c r="AE13" s="6">
        <v>0</v>
      </c>
      <c r="AF13" s="5">
        <v>0</v>
      </c>
      <c r="AG13" s="6">
        <v>1</v>
      </c>
      <c r="AH13" s="5">
        <v>0</v>
      </c>
      <c r="AI13" s="6">
        <v>0</v>
      </c>
      <c r="AJ13" s="7" t="s">
        <v>129</v>
      </c>
      <c r="AK13" s="8"/>
      <c r="AL13" s="10" t="str">
        <f t="shared" si="1"/>
        <v>&lt; Vul hiernaast de juiste status en datum in.</v>
      </c>
    </row>
    <row r="14" spans="1:42">
      <c r="A14">
        <v>900107572</v>
      </c>
      <c r="B14">
        <v>4</v>
      </c>
      <c r="C14" t="s">
        <v>35</v>
      </c>
      <c r="D14">
        <v>660696</v>
      </c>
      <c r="E14" t="s">
        <v>44</v>
      </c>
      <c r="F14" t="s">
        <v>45</v>
      </c>
      <c r="G14">
        <v>1</v>
      </c>
      <c r="H14" t="s">
        <v>46</v>
      </c>
      <c r="I14" t="s">
        <v>47</v>
      </c>
      <c r="J14" t="s">
        <v>48</v>
      </c>
      <c r="K14" s="1">
        <v>41183</v>
      </c>
      <c r="L14">
        <v>1</v>
      </c>
      <c r="M14" t="s">
        <v>92</v>
      </c>
      <c r="N14" t="s">
        <v>93</v>
      </c>
      <c r="O14" t="s">
        <v>94</v>
      </c>
      <c r="P14" t="s">
        <v>95</v>
      </c>
      <c r="Q14" t="s">
        <v>40</v>
      </c>
      <c r="R14" t="s">
        <v>97</v>
      </c>
      <c r="S14" t="s">
        <v>42</v>
      </c>
      <c r="T14" t="s">
        <v>42</v>
      </c>
      <c r="U14" t="s">
        <v>43</v>
      </c>
      <c r="V14">
        <v>0</v>
      </c>
      <c r="X14" s="5"/>
      <c r="Z14" s="5"/>
      <c r="AB14" s="5"/>
      <c r="AD14" s="5"/>
      <c r="AE14" s="6">
        <v>0</v>
      </c>
      <c r="AF14" s="5">
        <v>0</v>
      </c>
      <c r="AG14" s="6">
        <v>1</v>
      </c>
      <c r="AH14" s="5">
        <v>0</v>
      </c>
      <c r="AI14" s="6">
        <v>0</v>
      </c>
      <c r="AJ14" s="7" t="s">
        <v>129</v>
      </c>
      <c r="AK14" s="8"/>
      <c r="AL14" s="10" t="str">
        <f t="shared" si="1"/>
        <v>&lt; Vul hiernaast de juiste status en datum in.</v>
      </c>
    </row>
    <row r="15" spans="1:42">
      <c r="A15">
        <v>900107573</v>
      </c>
      <c r="B15">
        <v>4</v>
      </c>
      <c r="C15" t="s">
        <v>35</v>
      </c>
      <c r="D15">
        <v>660697</v>
      </c>
      <c r="E15" t="s">
        <v>44</v>
      </c>
      <c r="F15" t="s">
        <v>45</v>
      </c>
      <c r="G15">
        <v>1</v>
      </c>
      <c r="H15" t="s">
        <v>46</v>
      </c>
      <c r="I15" t="s">
        <v>47</v>
      </c>
      <c r="J15" t="s">
        <v>48</v>
      </c>
      <c r="K15" s="1">
        <v>41183</v>
      </c>
      <c r="L15">
        <v>1</v>
      </c>
      <c r="M15" t="s">
        <v>92</v>
      </c>
      <c r="N15" t="s">
        <v>93</v>
      </c>
      <c r="O15" t="s">
        <v>94</v>
      </c>
      <c r="P15" t="s">
        <v>95</v>
      </c>
      <c r="Q15" t="s">
        <v>40</v>
      </c>
      <c r="R15" t="s">
        <v>97</v>
      </c>
      <c r="S15" t="s">
        <v>42</v>
      </c>
      <c r="T15" t="s">
        <v>42</v>
      </c>
      <c r="U15" t="s">
        <v>43</v>
      </c>
      <c r="V15">
        <v>0</v>
      </c>
      <c r="X15" s="5"/>
      <c r="Z15" s="5"/>
      <c r="AB15" s="5"/>
      <c r="AD15" s="5"/>
      <c r="AE15" s="6">
        <v>0</v>
      </c>
      <c r="AF15" s="5">
        <v>0</v>
      </c>
      <c r="AG15" s="6">
        <v>1</v>
      </c>
      <c r="AH15" s="5">
        <v>0</v>
      </c>
      <c r="AI15" s="6">
        <v>0</v>
      </c>
      <c r="AJ15" s="7" t="s">
        <v>129</v>
      </c>
      <c r="AK15" s="8"/>
      <c r="AL15" s="10" t="str">
        <f t="shared" si="1"/>
        <v>&lt; Vul hiernaast de juiste status en datum in.</v>
      </c>
    </row>
    <row r="16" spans="1:42">
      <c r="A16">
        <v>900107571</v>
      </c>
      <c r="B16">
        <v>4</v>
      </c>
      <c r="C16" t="s">
        <v>35</v>
      </c>
      <c r="D16">
        <v>660695</v>
      </c>
      <c r="E16" t="s">
        <v>44</v>
      </c>
      <c r="F16" t="s">
        <v>45</v>
      </c>
      <c r="G16">
        <v>1</v>
      </c>
      <c r="H16" t="s">
        <v>46</v>
      </c>
      <c r="I16" t="s">
        <v>47</v>
      </c>
      <c r="J16" t="s">
        <v>48</v>
      </c>
      <c r="K16" s="1">
        <v>41183</v>
      </c>
      <c r="L16">
        <v>1</v>
      </c>
      <c r="M16" t="s">
        <v>92</v>
      </c>
      <c r="N16" t="s">
        <v>93</v>
      </c>
      <c r="O16" t="s">
        <v>94</v>
      </c>
      <c r="P16" t="s">
        <v>95</v>
      </c>
      <c r="Q16" t="s">
        <v>40</v>
      </c>
      <c r="R16" t="s">
        <v>97</v>
      </c>
      <c r="S16" t="s">
        <v>42</v>
      </c>
      <c r="T16" t="s">
        <v>42</v>
      </c>
      <c r="U16" t="s">
        <v>43</v>
      </c>
      <c r="V16">
        <v>0</v>
      </c>
      <c r="X16" s="5"/>
      <c r="Z16" s="5"/>
      <c r="AB16" s="5"/>
      <c r="AD16" s="5"/>
      <c r="AE16" s="6">
        <v>0</v>
      </c>
      <c r="AF16" s="5">
        <v>0</v>
      </c>
      <c r="AG16" s="6">
        <v>1</v>
      </c>
      <c r="AH16" s="5">
        <v>0</v>
      </c>
      <c r="AI16" s="6">
        <v>0</v>
      </c>
      <c r="AJ16" s="7" t="s">
        <v>129</v>
      </c>
      <c r="AK16" s="8"/>
      <c r="AL16" s="10" t="str">
        <f t="shared" si="1"/>
        <v>&lt; Vul hiernaast de juiste status en datum in.</v>
      </c>
    </row>
    <row r="17" spans="1:38">
      <c r="A17">
        <v>900107570</v>
      </c>
      <c r="B17">
        <v>4</v>
      </c>
      <c r="C17" t="s">
        <v>35</v>
      </c>
      <c r="D17">
        <v>660694</v>
      </c>
      <c r="E17" t="s">
        <v>44</v>
      </c>
      <c r="F17" t="s">
        <v>45</v>
      </c>
      <c r="G17">
        <v>1</v>
      </c>
      <c r="H17" t="s">
        <v>46</v>
      </c>
      <c r="I17" t="s">
        <v>47</v>
      </c>
      <c r="J17" t="s">
        <v>48</v>
      </c>
      <c r="K17" s="1">
        <v>41183</v>
      </c>
      <c r="L17">
        <v>1</v>
      </c>
      <c r="M17" t="s">
        <v>92</v>
      </c>
      <c r="N17" t="s">
        <v>93</v>
      </c>
      <c r="O17" t="s">
        <v>94</v>
      </c>
      <c r="P17" t="s">
        <v>95</v>
      </c>
      <c r="Q17" t="s">
        <v>40</v>
      </c>
      <c r="R17" t="s">
        <v>97</v>
      </c>
      <c r="S17" t="s">
        <v>42</v>
      </c>
      <c r="T17" t="s">
        <v>42</v>
      </c>
      <c r="U17" t="s">
        <v>43</v>
      </c>
      <c r="V17">
        <v>0</v>
      </c>
      <c r="X17" s="5"/>
      <c r="Z17" s="5"/>
      <c r="AB17" s="5"/>
      <c r="AD17" s="5"/>
      <c r="AE17" s="6">
        <v>0</v>
      </c>
      <c r="AF17" s="5">
        <v>0</v>
      </c>
      <c r="AG17" s="6">
        <v>1</v>
      </c>
      <c r="AH17" s="5">
        <v>0</v>
      </c>
      <c r="AI17" s="6">
        <v>0</v>
      </c>
      <c r="AJ17" s="7" t="s">
        <v>129</v>
      </c>
      <c r="AK17" s="8"/>
      <c r="AL17" s="10" t="str">
        <f t="shared" si="1"/>
        <v>&lt; Vul hiernaast de juiste status en datum in.</v>
      </c>
    </row>
    <row r="18" spans="1:38">
      <c r="A18">
        <v>900107568</v>
      </c>
      <c r="B18">
        <v>4</v>
      </c>
      <c r="C18" t="s">
        <v>35</v>
      </c>
      <c r="D18">
        <v>660692</v>
      </c>
      <c r="E18" t="s">
        <v>44</v>
      </c>
      <c r="F18" t="s">
        <v>45</v>
      </c>
      <c r="G18">
        <v>1</v>
      </c>
      <c r="H18" t="s">
        <v>46</v>
      </c>
      <c r="I18" t="s">
        <v>47</v>
      </c>
      <c r="J18" t="s">
        <v>48</v>
      </c>
      <c r="K18" s="1">
        <v>41183</v>
      </c>
      <c r="L18">
        <v>1</v>
      </c>
      <c r="M18" t="s">
        <v>92</v>
      </c>
      <c r="N18" t="s">
        <v>93</v>
      </c>
      <c r="O18" t="s">
        <v>94</v>
      </c>
      <c r="P18" t="s">
        <v>95</v>
      </c>
      <c r="Q18" t="s">
        <v>40</v>
      </c>
      <c r="R18" t="s">
        <v>97</v>
      </c>
      <c r="S18" t="s">
        <v>42</v>
      </c>
      <c r="T18" t="s">
        <v>42</v>
      </c>
      <c r="U18" t="s">
        <v>43</v>
      </c>
      <c r="V18">
        <v>0</v>
      </c>
      <c r="X18" s="5"/>
      <c r="Z18" s="5"/>
      <c r="AB18" s="5"/>
      <c r="AD18" s="5"/>
      <c r="AE18" s="6">
        <v>0</v>
      </c>
      <c r="AF18" s="5">
        <v>0</v>
      </c>
      <c r="AG18" s="6">
        <v>1</v>
      </c>
      <c r="AH18" s="5">
        <v>0</v>
      </c>
      <c r="AI18" s="6">
        <v>0</v>
      </c>
      <c r="AJ18" s="7" t="s">
        <v>129</v>
      </c>
      <c r="AK18" s="8"/>
      <c r="AL18" s="10" t="str">
        <f t="shared" si="1"/>
        <v>&lt; Vul hiernaast de juiste status en datum in.</v>
      </c>
    </row>
    <row r="19" spans="1:38">
      <c r="A19">
        <v>900107567</v>
      </c>
      <c r="B19">
        <v>4</v>
      </c>
      <c r="C19" t="s">
        <v>35</v>
      </c>
      <c r="D19">
        <v>660691</v>
      </c>
      <c r="E19" t="s">
        <v>44</v>
      </c>
      <c r="F19" t="s">
        <v>45</v>
      </c>
      <c r="G19">
        <v>1</v>
      </c>
      <c r="H19" t="s">
        <v>46</v>
      </c>
      <c r="I19" t="s">
        <v>47</v>
      </c>
      <c r="J19" t="s">
        <v>48</v>
      </c>
      <c r="K19" s="1">
        <v>41183</v>
      </c>
      <c r="L19">
        <v>1</v>
      </c>
      <c r="M19" t="s">
        <v>92</v>
      </c>
      <c r="N19" t="s">
        <v>93</v>
      </c>
      <c r="O19" t="s">
        <v>94</v>
      </c>
      <c r="P19" t="s">
        <v>95</v>
      </c>
      <c r="Q19" t="s">
        <v>40</v>
      </c>
      <c r="R19" t="s">
        <v>97</v>
      </c>
      <c r="S19" t="s">
        <v>42</v>
      </c>
      <c r="T19" t="s">
        <v>42</v>
      </c>
      <c r="U19" t="s">
        <v>43</v>
      </c>
      <c r="V19">
        <v>0</v>
      </c>
      <c r="X19" s="5"/>
      <c r="Z19" s="5"/>
      <c r="AB19" s="5"/>
      <c r="AD19" s="5"/>
      <c r="AE19" s="6">
        <v>0</v>
      </c>
      <c r="AF19" s="5">
        <v>0</v>
      </c>
      <c r="AG19" s="6">
        <v>1</v>
      </c>
      <c r="AH19" s="5">
        <v>0</v>
      </c>
      <c r="AI19" s="6">
        <v>0</v>
      </c>
      <c r="AJ19" s="7" t="s">
        <v>129</v>
      </c>
      <c r="AK19" s="8"/>
      <c r="AL19" s="10" t="str">
        <f t="shared" si="1"/>
        <v>&lt; Vul hiernaast de juiste status en datum in.</v>
      </c>
    </row>
    <row r="20" spans="1:38">
      <c r="A20">
        <v>900107566</v>
      </c>
      <c r="B20">
        <v>4</v>
      </c>
      <c r="C20" t="s">
        <v>35</v>
      </c>
      <c r="D20">
        <v>660690</v>
      </c>
      <c r="E20" t="s">
        <v>44</v>
      </c>
      <c r="F20" t="s">
        <v>45</v>
      </c>
      <c r="G20">
        <v>1</v>
      </c>
      <c r="H20" t="s">
        <v>46</v>
      </c>
      <c r="I20" t="s">
        <v>47</v>
      </c>
      <c r="J20" t="s">
        <v>48</v>
      </c>
      <c r="K20" s="1">
        <v>41183</v>
      </c>
      <c r="L20">
        <v>1</v>
      </c>
      <c r="M20" t="s">
        <v>92</v>
      </c>
      <c r="N20" t="s">
        <v>93</v>
      </c>
      <c r="O20" t="s">
        <v>94</v>
      </c>
      <c r="P20" t="s">
        <v>95</v>
      </c>
      <c r="Q20" t="s">
        <v>40</v>
      </c>
      <c r="R20" t="s">
        <v>97</v>
      </c>
      <c r="S20" t="s">
        <v>42</v>
      </c>
      <c r="T20" t="s">
        <v>42</v>
      </c>
      <c r="U20" t="s">
        <v>43</v>
      </c>
      <c r="V20">
        <v>0</v>
      </c>
      <c r="X20" s="5"/>
      <c r="Z20" s="5"/>
      <c r="AB20" s="5"/>
      <c r="AD20" s="5"/>
      <c r="AE20" s="6">
        <v>0</v>
      </c>
      <c r="AF20" s="5">
        <v>0</v>
      </c>
      <c r="AG20" s="6">
        <v>1</v>
      </c>
      <c r="AH20" s="5">
        <v>0</v>
      </c>
      <c r="AI20" s="6">
        <v>0</v>
      </c>
      <c r="AJ20" s="7" t="s">
        <v>129</v>
      </c>
      <c r="AK20" s="8"/>
      <c r="AL20" s="10" t="str">
        <f t="shared" si="1"/>
        <v>&lt; Vul hiernaast de juiste status en datum in.</v>
      </c>
    </row>
    <row r="21" spans="1:38">
      <c r="A21">
        <v>900107565</v>
      </c>
      <c r="B21">
        <v>4</v>
      </c>
      <c r="C21" t="s">
        <v>35</v>
      </c>
      <c r="D21">
        <v>660689</v>
      </c>
      <c r="E21" t="s">
        <v>44</v>
      </c>
      <c r="F21" t="s">
        <v>45</v>
      </c>
      <c r="G21">
        <v>1</v>
      </c>
      <c r="H21" t="s">
        <v>46</v>
      </c>
      <c r="I21" t="s">
        <v>47</v>
      </c>
      <c r="J21" t="s">
        <v>48</v>
      </c>
      <c r="K21" s="1">
        <v>41183</v>
      </c>
      <c r="L21">
        <v>1</v>
      </c>
      <c r="M21" t="s">
        <v>92</v>
      </c>
      <c r="N21" t="s">
        <v>93</v>
      </c>
      <c r="O21" t="s">
        <v>94</v>
      </c>
      <c r="P21" t="s">
        <v>95</v>
      </c>
      <c r="Q21" t="s">
        <v>40</v>
      </c>
      <c r="R21" t="s">
        <v>97</v>
      </c>
      <c r="S21" t="s">
        <v>42</v>
      </c>
      <c r="T21" t="s">
        <v>42</v>
      </c>
      <c r="U21" t="s">
        <v>43</v>
      </c>
      <c r="V21">
        <v>0</v>
      </c>
      <c r="X21" s="5"/>
      <c r="Z21" s="5"/>
      <c r="AB21" s="5"/>
      <c r="AD21" s="5"/>
      <c r="AE21" s="6">
        <v>0</v>
      </c>
      <c r="AF21" s="5">
        <v>0</v>
      </c>
      <c r="AG21" s="6">
        <v>1</v>
      </c>
      <c r="AH21" s="5">
        <v>0</v>
      </c>
      <c r="AI21" s="6">
        <v>0</v>
      </c>
      <c r="AJ21" s="7" t="s">
        <v>129</v>
      </c>
      <c r="AK21" s="8"/>
      <c r="AL21" s="10" t="str">
        <f t="shared" si="1"/>
        <v>&lt; Vul hiernaast de juiste status en datum in.</v>
      </c>
    </row>
    <row r="22" spans="1:38">
      <c r="A22">
        <v>900107574</v>
      </c>
      <c r="B22">
        <v>4</v>
      </c>
      <c r="C22" t="s">
        <v>35</v>
      </c>
      <c r="D22">
        <v>660698</v>
      </c>
      <c r="E22" t="s">
        <v>44</v>
      </c>
      <c r="F22" t="s">
        <v>45</v>
      </c>
      <c r="G22">
        <v>1</v>
      </c>
      <c r="H22" t="s">
        <v>46</v>
      </c>
      <c r="I22" t="s">
        <v>47</v>
      </c>
      <c r="J22" t="s">
        <v>48</v>
      </c>
      <c r="K22" s="1">
        <v>41183</v>
      </c>
      <c r="L22">
        <v>1</v>
      </c>
      <c r="M22" t="s">
        <v>92</v>
      </c>
      <c r="N22" t="s">
        <v>93</v>
      </c>
      <c r="O22" t="s">
        <v>94</v>
      </c>
      <c r="P22" t="s">
        <v>95</v>
      </c>
      <c r="Q22" t="s">
        <v>40</v>
      </c>
      <c r="R22" t="s">
        <v>97</v>
      </c>
      <c r="S22" t="s">
        <v>42</v>
      </c>
      <c r="T22" t="s">
        <v>42</v>
      </c>
      <c r="U22" t="s">
        <v>43</v>
      </c>
      <c r="V22">
        <v>0</v>
      </c>
      <c r="X22" s="5"/>
      <c r="Z22" s="5"/>
      <c r="AB22" s="5"/>
      <c r="AD22" s="5"/>
      <c r="AE22" s="6">
        <v>0</v>
      </c>
      <c r="AF22" s="5">
        <v>0</v>
      </c>
      <c r="AG22" s="6">
        <v>1</v>
      </c>
      <c r="AH22" s="5">
        <v>0</v>
      </c>
      <c r="AI22" s="6">
        <v>0</v>
      </c>
      <c r="AJ22" s="7" t="s">
        <v>129</v>
      </c>
      <c r="AK22" s="8"/>
      <c r="AL22" s="10" t="str">
        <f t="shared" si="1"/>
        <v>&lt; Vul hiernaast de juiste status en datum in.</v>
      </c>
    </row>
    <row r="23" spans="1:38">
      <c r="A23">
        <v>900107569</v>
      </c>
      <c r="B23">
        <v>4</v>
      </c>
      <c r="C23" t="s">
        <v>35</v>
      </c>
      <c r="D23">
        <v>660693</v>
      </c>
      <c r="E23" t="s">
        <v>44</v>
      </c>
      <c r="F23" t="s">
        <v>45</v>
      </c>
      <c r="G23">
        <v>1</v>
      </c>
      <c r="H23" t="s">
        <v>46</v>
      </c>
      <c r="I23" t="s">
        <v>47</v>
      </c>
      <c r="J23" t="s">
        <v>48</v>
      </c>
      <c r="K23" s="1">
        <v>41183</v>
      </c>
      <c r="L23">
        <v>1</v>
      </c>
      <c r="M23" t="s">
        <v>92</v>
      </c>
      <c r="N23" t="s">
        <v>93</v>
      </c>
      <c r="O23" t="s">
        <v>94</v>
      </c>
      <c r="P23" t="s">
        <v>95</v>
      </c>
      <c r="Q23" t="s">
        <v>40</v>
      </c>
      <c r="R23" t="s">
        <v>97</v>
      </c>
      <c r="S23" t="s">
        <v>42</v>
      </c>
      <c r="T23" t="s">
        <v>42</v>
      </c>
      <c r="U23" t="s">
        <v>43</v>
      </c>
      <c r="V23">
        <v>0</v>
      </c>
      <c r="X23" s="5"/>
      <c r="Z23" s="5"/>
      <c r="AB23" s="5"/>
      <c r="AD23" s="5"/>
      <c r="AE23" s="6">
        <v>0</v>
      </c>
      <c r="AF23" s="5">
        <v>0</v>
      </c>
      <c r="AG23" s="6">
        <v>1</v>
      </c>
      <c r="AH23" s="5">
        <v>0</v>
      </c>
      <c r="AI23" s="6">
        <v>0</v>
      </c>
      <c r="AJ23" s="7" t="s">
        <v>129</v>
      </c>
      <c r="AK23" s="8"/>
      <c r="AL23" s="10" t="str">
        <f t="shared" si="1"/>
        <v>&lt; Vul hiernaast de juiste status en datum in.</v>
      </c>
    </row>
    <row r="24" spans="1:38">
      <c r="A24">
        <v>900000376</v>
      </c>
      <c r="B24">
        <v>4</v>
      </c>
      <c r="C24" t="s">
        <v>35</v>
      </c>
      <c r="D24">
        <v>660699</v>
      </c>
      <c r="E24" t="s">
        <v>44</v>
      </c>
      <c r="F24" t="s">
        <v>45</v>
      </c>
      <c r="G24">
        <v>1</v>
      </c>
      <c r="H24" t="s">
        <v>46</v>
      </c>
      <c r="I24" t="s">
        <v>47</v>
      </c>
      <c r="J24" t="s">
        <v>48</v>
      </c>
      <c r="K24" s="1">
        <v>41183</v>
      </c>
      <c r="L24">
        <v>1</v>
      </c>
      <c r="M24" t="s">
        <v>92</v>
      </c>
      <c r="N24" t="s">
        <v>93</v>
      </c>
      <c r="O24" t="s">
        <v>98</v>
      </c>
      <c r="P24" t="s">
        <v>53</v>
      </c>
      <c r="Q24" t="s">
        <v>40</v>
      </c>
      <c r="R24" t="s">
        <v>99</v>
      </c>
      <c r="S24" t="s">
        <v>42</v>
      </c>
      <c r="T24" t="s">
        <v>42</v>
      </c>
      <c r="U24" t="s">
        <v>43</v>
      </c>
      <c r="V24">
        <v>0</v>
      </c>
      <c r="X24" s="5"/>
      <c r="Z24" s="5"/>
      <c r="AB24" s="5"/>
      <c r="AD24" s="5"/>
      <c r="AE24" s="6">
        <v>0</v>
      </c>
      <c r="AF24" s="5">
        <v>0</v>
      </c>
      <c r="AG24" s="6">
        <v>1</v>
      </c>
      <c r="AH24" s="5">
        <v>0</v>
      </c>
      <c r="AI24" s="6">
        <v>0</v>
      </c>
      <c r="AJ24" s="7" t="s">
        <v>129</v>
      </c>
      <c r="AK24" s="8"/>
      <c r="AL24" s="10" t="str">
        <f t="shared" si="1"/>
        <v>&lt; Vul hiernaast de juiste status en datum in.</v>
      </c>
    </row>
    <row r="25" spans="1:38">
      <c r="A25">
        <v>900090893</v>
      </c>
      <c r="B25">
        <v>4</v>
      </c>
      <c r="C25" t="s">
        <v>35</v>
      </c>
      <c r="D25">
        <v>660700</v>
      </c>
      <c r="E25" t="s">
        <v>44</v>
      </c>
      <c r="F25" t="s">
        <v>45</v>
      </c>
      <c r="G25">
        <v>1</v>
      </c>
      <c r="H25" t="s">
        <v>46</v>
      </c>
      <c r="I25" t="s">
        <v>47</v>
      </c>
      <c r="J25" t="s">
        <v>48</v>
      </c>
      <c r="K25" s="1">
        <v>41183</v>
      </c>
      <c r="L25">
        <v>1</v>
      </c>
      <c r="M25" t="s">
        <v>92</v>
      </c>
      <c r="N25" t="s">
        <v>93</v>
      </c>
      <c r="O25" t="s">
        <v>100</v>
      </c>
      <c r="P25" t="s">
        <v>101</v>
      </c>
      <c r="Q25" t="s">
        <v>40</v>
      </c>
      <c r="R25" t="s">
        <v>41</v>
      </c>
      <c r="S25" t="s">
        <v>42</v>
      </c>
      <c r="T25" t="s">
        <v>42</v>
      </c>
      <c r="U25" t="s">
        <v>43</v>
      </c>
      <c r="V25">
        <v>0</v>
      </c>
      <c r="X25" s="5"/>
      <c r="Z25" s="5"/>
      <c r="AB25" s="5"/>
      <c r="AD25" s="5"/>
      <c r="AE25" s="6">
        <v>0</v>
      </c>
      <c r="AF25" s="5">
        <v>0</v>
      </c>
      <c r="AG25" s="6">
        <v>1</v>
      </c>
      <c r="AH25" s="5">
        <v>0</v>
      </c>
      <c r="AI25" s="6">
        <v>0</v>
      </c>
      <c r="AJ25" s="7" t="s">
        <v>129</v>
      </c>
      <c r="AK25" s="8"/>
      <c r="AL25" s="10" t="str">
        <f t="shared" si="1"/>
        <v>&lt; Vul hiernaast de juiste status en datum in.</v>
      </c>
    </row>
    <row r="26" spans="1:38">
      <c r="A26">
        <v>900107592</v>
      </c>
      <c r="B26">
        <v>4</v>
      </c>
      <c r="C26" t="s">
        <v>35</v>
      </c>
      <c r="D26">
        <v>660701</v>
      </c>
      <c r="E26" t="s">
        <v>44</v>
      </c>
      <c r="F26" t="s">
        <v>45</v>
      </c>
      <c r="G26">
        <v>1</v>
      </c>
      <c r="H26" t="s">
        <v>46</v>
      </c>
      <c r="I26" t="s">
        <v>47</v>
      </c>
      <c r="J26" t="s">
        <v>48</v>
      </c>
      <c r="K26" s="1">
        <v>41183</v>
      </c>
      <c r="L26">
        <v>1</v>
      </c>
      <c r="M26" t="s">
        <v>92</v>
      </c>
      <c r="N26" t="s">
        <v>93</v>
      </c>
      <c r="O26" t="s">
        <v>69</v>
      </c>
      <c r="P26" t="s">
        <v>53</v>
      </c>
      <c r="Q26" t="s">
        <v>40</v>
      </c>
      <c r="R26" t="s">
        <v>41</v>
      </c>
      <c r="S26" t="s">
        <v>42</v>
      </c>
      <c r="T26" t="s">
        <v>42</v>
      </c>
      <c r="U26" t="s">
        <v>43</v>
      </c>
      <c r="V26">
        <v>0</v>
      </c>
      <c r="X26" s="5"/>
      <c r="Z26" s="5"/>
      <c r="AB26" s="5"/>
      <c r="AD26" s="5"/>
      <c r="AE26" s="6">
        <v>0</v>
      </c>
      <c r="AF26" s="5">
        <v>0</v>
      </c>
      <c r="AG26" s="6">
        <v>1</v>
      </c>
      <c r="AH26" s="5">
        <v>0</v>
      </c>
      <c r="AI26" s="6">
        <v>0</v>
      </c>
      <c r="AJ26" s="7" t="s">
        <v>129</v>
      </c>
      <c r="AK26" s="8"/>
      <c r="AL26" s="10" t="str">
        <f t="shared" si="1"/>
        <v>&lt; Vul hiernaast de juiste status en datum in.</v>
      </c>
    </row>
    <row r="27" spans="1:38">
      <c r="A27">
        <v>900107593</v>
      </c>
      <c r="B27">
        <v>4</v>
      </c>
      <c r="C27" t="s">
        <v>35</v>
      </c>
      <c r="D27">
        <v>660702</v>
      </c>
      <c r="E27" t="s">
        <v>44</v>
      </c>
      <c r="F27" t="s">
        <v>45</v>
      </c>
      <c r="G27">
        <v>1</v>
      </c>
      <c r="H27" t="s">
        <v>46</v>
      </c>
      <c r="I27" t="s">
        <v>47</v>
      </c>
      <c r="J27" t="s">
        <v>48</v>
      </c>
      <c r="K27" s="1">
        <v>41183</v>
      </c>
      <c r="L27">
        <v>1</v>
      </c>
      <c r="M27" t="s">
        <v>92</v>
      </c>
      <c r="N27" t="s">
        <v>93</v>
      </c>
      <c r="O27" t="s">
        <v>69</v>
      </c>
      <c r="P27" t="s">
        <v>53</v>
      </c>
      <c r="Q27" t="s">
        <v>40</v>
      </c>
      <c r="R27" t="s">
        <v>41</v>
      </c>
      <c r="S27" t="s">
        <v>42</v>
      </c>
      <c r="T27" t="s">
        <v>42</v>
      </c>
      <c r="U27" t="s">
        <v>43</v>
      </c>
      <c r="V27">
        <v>0</v>
      </c>
      <c r="X27" s="5"/>
      <c r="Z27" s="5"/>
      <c r="AB27" s="5"/>
      <c r="AD27" s="5"/>
      <c r="AE27" s="6">
        <v>0</v>
      </c>
      <c r="AF27" s="5">
        <v>0</v>
      </c>
      <c r="AG27" s="6">
        <v>1</v>
      </c>
      <c r="AH27" s="5">
        <v>0</v>
      </c>
      <c r="AI27" s="6">
        <v>0</v>
      </c>
      <c r="AJ27" s="7" t="s">
        <v>129</v>
      </c>
      <c r="AK27" s="8"/>
      <c r="AL27" s="10" t="str">
        <f t="shared" si="1"/>
        <v>&lt; Vul hiernaast de juiste status en datum in.</v>
      </c>
    </row>
    <row r="28" spans="1:38">
      <c r="A28">
        <v>900107595</v>
      </c>
      <c r="B28">
        <v>4</v>
      </c>
      <c r="C28" t="s">
        <v>35</v>
      </c>
      <c r="D28">
        <v>660704</v>
      </c>
      <c r="E28" t="s">
        <v>44</v>
      </c>
      <c r="F28" t="s">
        <v>45</v>
      </c>
      <c r="G28">
        <v>1</v>
      </c>
      <c r="H28" t="s">
        <v>46</v>
      </c>
      <c r="I28" t="s">
        <v>47</v>
      </c>
      <c r="J28" t="s">
        <v>48</v>
      </c>
      <c r="K28" s="1">
        <v>41183</v>
      </c>
      <c r="L28">
        <v>1</v>
      </c>
      <c r="M28" t="s">
        <v>92</v>
      </c>
      <c r="N28" t="s">
        <v>93</v>
      </c>
      <c r="O28" t="s">
        <v>69</v>
      </c>
      <c r="P28" t="s">
        <v>53</v>
      </c>
      <c r="Q28" t="s">
        <v>40</v>
      </c>
      <c r="R28" t="s">
        <v>75</v>
      </c>
      <c r="S28" t="s">
        <v>42</v>
      </c>
      <c r="T28" t="s">
        <v>42</v>
      </c>
      <c r="U28" t="s">
        <v>43</v>
      </c>
      <c r="V28">
        <v>0</v>
      </c>
      <c r="X28" s="5"/>
      <c r="Z28" s="5"/>
      <c r="AB28" s="5"/>
      <c r="AD28" s="5"/>
      <c r="AE28" s="6">
        <v>0</v>
      </c>
      <c r="AF28" s="5">
        <v>0</v>
      </c>
      <c r="AG28" s="6">
        <v>1</v>
      </c>
      <c r="AH28" s="5">
        <v>0</v>
      </c>
      <c r="AI28" s="6">
        <v>0</v>
      </c>
      <c r="AJ28" s="7" t="s">
        <v>129</v>
      </c>
      <c r="AK28" s="8"/>
      <c r="AL28" s="10" t="str">
        <f t="shared" si="1"/>
        <v>&lt; Vul hiernaast de juiste status en datum in.</v>
      </c>
    </row>
    <row r="29" spans="1:38">
      <c r="A29">
        <v>900107594</v>
      </c>
      <c r="B29">
        <v>4</v>
      </c>
      <c r="C29" t="s">
        <v>35</v>
      </c>
      <c r="D29">
        <v>660703</v>
      </c>
      <c r="E29" t="s">
        <v>44</v>
      </c>
      <c r="F29" t="s">
        <v>45</v>
      </c>
      <c r="G29">
        <v>1</v>
      </c>
      <c r="H29" t="s">
        <v>46</v>
      </c>
      <c r="I29" t="s">
        <v>47</v>
      </c>
      <c r="J29" t="s">
        <v>48</v>
      </c>
      <c r="K29" s="1">
        <v>41183</v>
      </c>
      <c r="L29">
        <v>1</v>
      </c>
      <c r="M29" t="s">
        <v>92</v>
      </c>
      <c r="N29" t="s">
        <v>93</v>
      </c>
      <c r="O29" t="s">
        <v>69</v>
      </c>
      <c r="P29" t="s">
        <v>53</v>
      </c>
      <c r="Q29" t="s">
        <v>40</v>
      </c>
      <c r="R29" t="s">
        <v>75</v>
      </c>
      <c r="S29" t="s">
        <v>42</v>
      </c>
      <c r="T29" t="s">
        <v>42</v>
      </c>
      <c r="U29" t="s">
        <v>43</v>
      </c>
      <c r="V29">
        <v>0</v>
      </c>
      <c r="X29" s="5"/>
      <c r="Z29" s="5"/>
      <c r="AB29" s="5"/>
      <c r="AD29" s="5"/>
      <c r="AE29" s="6">
        <v>0</v>
      </c>
      <c r="AF29" s="5">
        <v>0</v>
      </c>
      <c r="AG29" s="6">
        <v>1</v>
      </c>
      <c r="AH29" s="5">
        <v>0</v>
      </c>
      <c r="AI29" s="6">
        <v>0</v>
      </c>
      <c r="AJ29" s="7" t="s">
        <v>129</v>
      </c>
      <c r="AK29" s="8"/>
      <c r="AL29" s="10" t="str">
        <f t="shared" si="1"/>
        <v>&lt; Vul hiernaast de juiste status en datum in.</v>
      </c>
    </row>
    <row r="30" spans="1:38">
      <c r="A30">
        <v>900106967</v>
      </c>
      <c r="B30">
        <v>4</v>
      </c>
      <c r="C30" t="s">
        <v>35</v>
      </c>
      <c r="D30">
        <v>660705</v>
      </c>
      <c r="E30" t="s">
        <v>44</v>
      </c>
      <c r="F30" t="s">
        <v>45</v>
      </c>
      <c r="G30">
        <v>1</v>
      </c>
      <c r="H30" t="s">
        <v>46</v>
      </c>
      <c r="I30" t="s">
        <v>47</v>
      </c>
      <c r="J30" t="s">
        <v>48</v>
      </c>
      <c r="K30" s="1">
        <v>41183</v>
      </c>
      <c r="L30">
        <v>1</v>
      </c>
      <c r="M30" t="s">
        <v>92</v>
      </c>
      <c r="N30" t="s">
        <v>93</v>
      </c>
      <c r="O30" t="s">
        <v>70</v>
      </c>
      <c r="P30" t="s">
        <v>53</v>
      </c>
      <c r="Q30" t="s">
        <v>40</v>
      </c>
      <c r="R30" t="s">
        <v>41</v>
      </c>
      <c r="S30" t="s">
        <v>42</v>
      </c>
      <c r="T30" t="s">
        <v>42</v>
      </c>
      <c r="U30" t="s">
        <v>43</v>
      </c>
      <c r="V30">
        <v>0</v>
      </c>
      <c r="X30" s="5"/>
      <c r="Z30" s="5"/>
      <c r="AB30" s="5"/>
      <c r="AD30" s="5"/>
      <c r="AE30" s="6">
        <v>0</v>
      </c>
      <c r="AF30" s="5">
        <v>0</v>
      </c>
      <c r="AG30" s="6">
        <v>1</v>
      </c>
      <c r="AH30" s="5">
        <v>0</v>
      </c>
      <c r="AI30" s="6">
        <v>0</v>
      </c>
      <c r="AJ30" s="7" t="s">
        <v>129</v>
      </c>
      <c r="AK30" s="8"/>
      <c r="AL30" s="10" t="str">
        <f t="shared" si="1"/>
        <v>&lt; Vul hiernaast de juiste status en datum in.</v>
      </c>
    </row>
    <row r="31" spans="1:38">
      <c r="A31">
        <v>900106968</v>
      </c>
      <c r="B31">
        <v>4</v>
      </c>
      <c r="C31" t="s">
        <v>35</v>
      </c>
      <c r="D31">
        <v>660706</v>
      </c>
      <c r="E31" t="s">
        <v>44</v>
      </c>
      <c r="F31" t="s">
        <v>45</v>
      </c>
      <c r="G31">
        <v>1</v>
      </c>
      <c r="H31" t="s">
        <v>46</v>
      </c>
      <c r="I31" t="s">
        <v>47</v>
      </c>
      <c r="J31" t="s">
        <v>48</v>
      </c>
      <c r="K31" s="1">
        <v>41183</v>
      </c>
      <c r="L31">
        <v>1</v>
      </c>
      <c r="M31" t="s">
        <v>92</v>
      </c>
      <c r="N31" t="s">
        <v>93</v>
      </c>
      <c r="O31" t="s">
        <v>70</v>
      </c>
      <c r="P31" t="s">
        <v>53</v>
      </c>
      <c r="Q31" t="s">
        <v>40</v>
      </c>
      <c r="R31" t="s">
        <v>41</v>
      </c>
      <c r="S31" t="s">
        <v>42</v>
      </c>
      <c r="T31" t="s">
        <v>42</v>
      </c>
      <c r="U31" t="s">
        <v>43</v>
      </c>
      <c r="V31">
        <v>0</v>
      </c>
      <c r="X31" s="5"/>
      <c r="Z31" s="5"/>
      <c r="AB31" s="5"/>
      <c r="AD31" s="5"/>
      <c r="AE31" s="6">
        <v>0</v>
      </c>
      <c r="AF31" s="5">
        <v>0</v>
      </c>
      <c r="AG31" s="6">
        <v>1</v>
      </c>
      <c r="AH31" s="5">
        <v>0</v>
      </c>
      <c r="AI31" s="6">
        <v>0</v>
      </c>
      <c r="AJ31" s="7" t="s">
        <v>129</v>
      </c>
      <c r="AK31" s="8"/>
      <c r="AL31" s="10" t="str">
        <f t="shared" si="1"/>
        <v>&lt; Vul hiernaast de juiste status en datum in.</v>
      </c>
    </row>
    <row r="32" spans="1:38">
      <c r="A32">
        <v>900106965</v>
      </c>
      <c r="B32">
        <v>4</v>
      </c>
      <c r="C32" t="s">
        <v>35</v>
      </c>
      <c r="D32">
        <v>660707</v>
      </c>
      <c r="E32" t="s">
        <v>44</v>
      </c>
      <c r="F32" t="s">
        <v>45</v>
      </c>
      <c r="G32">
        <v>1</v>
      </c>
      <c r="H32" t="s">
        <v>46</v>
      </c>
      <c r="I32" t="s">
        <v>47</v>
      </c>
      <c r="J32" t="s">
        <v>48</v>
      </c>
      <c r="K32" s="1">
        <v>41183</v>
      </c>
      <c r="L32">
        <v>1</v>
      </c>
      <c r="M32" t="s">
        <v>92</v>
      </c>
      <c r="N32" t="s">
        <v>93</v>
      </c>
      <c r="O32" t="s">
        <v>70</v>
      </c>
      <c r="P32" t="s">
        <v>53</v>
      </c>
      <c r="Q32" t="s">
        <v>40</v>
      </c>
      <c r="R32" t="s">
        <v>75</v>
      </c>
      <c r="S32" t="s">
        <v>42</v>
      </c>
      <c r="T32" t="s">
        <v>42</v>
      </c>
      <c r="U32" t="s">
        <v>43</v>
      </c>
      <c r="V32">
        <v>0</v>
      </c>
      <c r="X32" s="5"/>
      <c r="Z32" s="5"/>
      <c r="AB32" s="5"/>
      <c r="AD32" s="5"/>
      <c r="AE32" s="6">
        <v>0</v>
      </c>
      <c r="AF32" s="5">
        <v>0</v>
      </c>
      <c r="AG32" s="6">
        <v>1</v>
      </c>
      <c r="AH32" s="5">
        <v>0</v>
      </c>
      <c r="AI32" s="6">
        <v>0</v>
      </c>
      <c r="AJ32" s="7" t="s">
        <v>129</v>
      </c>
      <c r="AK32" s="8"/>
      <c r="AL32" s="10" t="str">
        <f t="shared" si="1"/>
        <v>&lt; Vul hiernaast de juiste status en datum in.</v>
      </c>
    </row>
    <row r="33" spans="1:38">
      <c r="A33">
        <v>900106966</v>
      </c>
      <c r="B33">
        <v>4</v>
      </c>
      <c r="C33" t="s">
        <v>35</v>
      </c>
      <c r="D33">
        <v>660708</v>
      </c>
      <c r="E33" t="s">
        <v>44</v>
      </c>
      <c r="F33" t="s">
        <v>45</v>
      </c>
      <c r="G33">
        <v>1</v>
      </c>
      <c r="H33" t="s">
        <v>46</v>
      </c>
      <c r="I33" t="s">
        <v>47</v>
      </c>
      <c r="J33" t="s">
        <v>48</v>
      </c>
      <c r="K33" s="1">
        <v>41183</v>
      </c>
      <c r="L33">
        <v>1</v>
      </c>
      <c r="M33" t="s">
        <v>92</v>
      </c>
      <c r="N33" t="s">
        <v>93</v>
      </c>
      <c r="O33" t="s">
        <v>70</v>
      </c>
      <c r="P33" t="s">
        <v>53</v>
      </c>
      <c r="Q33" t="s">
        <v>40</v>
      </c>
      <c r="R33" t="s">
        <v>75</v>
      </c>
      <c r="S33" t="s">
        <v>42</v>
      </c>
      <c r="T33" t="s">
        <v>42</v>
      </c>
      <c r="U33" t="s">
        <v>43</v>
      </c>
      <c r="V33">
        <v>0</v>
      </c>
      <c r="X33" s="5"/>
      <c r="Z33" s="5"/>
      <c r="AB33" s="5"/>
      <c r="AD33" s="5"/>
      <c r="AE33" s="6">
        <v>0</v>
      </c>
      <c r="AF33" s="5">
        <v>0</v>
      </c>
      <c r="AG33" s="6">
        <v>1</v>
      </c>
      <c r="AH33" s="5">
        <v>0</v>
      </c>
      <c r="AI33" s="6">
        <v>0</v>
      </c>
      <c r="AJ33" s="7" t="s">
        <v>129</v>
      </c>
      <c r="AK33" s="8"/>
      <c r="AL33" s="10" t="str">
        <f t="shared" si="1"/>
        <v>&lt; Vul hiernaast de juiste status en datum in.</v>
      </c>
    </row>
    <row r="34" spans="1:38">
      <c r="A34">
        <v>900107577</v>
      </c>
      <c r="B34">
        <v>4</v>
      </c>
      <c r="C34" t="s">
        <v>35</v>
      </c>
      <c r="D34">
        <v>660709</v>
      </c>
      <c r="E34" t="s">
        <v>44</v>
      </c>
      <c r="F34" t="s">
        <v>45</v>
      </c>
      <c r="G34">
        <v>1</v>
      </c>
      <c r="H34" t="s">
        <v>46</v>
      </c>
      <c r="I34" t="s">
        <v>47</v>
      </c>
      <c r="J34" t="s">
        <v>48</v>
      </c>
      <c r="K34" s="1">
        <v>41183</v>
      </c>
      <c r="L34">
        <v>1</v>
      </c>
      <c r="M34" t="s">
        <v>92</v>
      </c>
      <c r="N34" t="s">
        <v>93</v>
      </c>
      <c r="O34" t="s">
        <v>71</v>
      </c>
      <c r="P34" t="s">
        <v>53</v>
      </c>
      <c r="Q34" t="s">
        <v>40</v>
      </c>
      <c r="R34" t="s">
        <v>41</v>
      </c>
      <c r="S34" t="s">
        <v>42</v>
      </c>
      <c r="T34" t="s">
        <v>42</v>
      </c>
      <c r="U34" t="s">
        <v>43</v>
      </c>
      <c r="V34">
        <v>0</v>
      </c>
      <c r="X34" s="5"/>
      <c r="Z34" s="5"/>
      <c r="AB34" s="5"/>
      <c r="AD34" s="5"/>
      <c r="AE34" s="6">
        <v>0</v>
      </c>
      <c r="AF34" s="5">
        <v>0</v>
      </c>
      <c r="AG34" s="6">
        <v>1</v>
      </c>
      <c r="AH34" s="5">
        <v>0</v>
      </c>
      <c r="AI34" s="6">
        <v>0</v>
      </c>
      <c r="AJ34" s="7" t="s">
        <v>129</v>
      </c>
      <c r="AK34" s="8"/>
      <c r="AL34" s="10" t="str">
        <f t="shared" si="1"/>
        <v>&lt; Vul hiernaast de juiste status en datum in.</v>
      </c>
    </row>
    <row r="35" spans="1:38">
      <c r="A35">
        <v>900107578</v>
      </c>
      <c r="B35">
        <v>4</v>
      </c>
      <c r="C35" t="s">
        <v>35</v>
      </c>
      <c r="D35">
        <v>660710</v>
      </c>
      <c r="E35" t="s">
        <v>44</v>
      </c>
      <c r="F35" t="s">
        <v>45</v>
      </c>
      <c r="G35">
        <v>1</v>
      </c>
      <c r="H35" t="s">
        <v>46</v>
      </c>
      <c r="I35" t="s">
        <v>47</v>
      </c>
      <c r="J35" t="s">
        <v>48</v>
      </c>
      <c r="K35" s="1">
        <v>41183</v>
      </c>
      <c r="L35">
        <v>1</v>
      </c>
      <c r="M35" t="s">
        <v>92</v>
      </c>
      <c r="N35" t="s">
        <v>93</v>
      </c>
      <c r="O35" t="s">
        <v>71</v>
      </c>
      <c r="P35" t="s">
        <v>53</v>
      </c>
      <c r="Q35" t="s">
        <v>40</v>
      </c>
      <c r="R35" t="s">
        <v>41</v>
      </c>
      <c r="S35" t="s">
        <v>42</v>
      </c>
      <c r="T35" t="s">
        <v>42</v>
      </c>
      <c r="U35" t="s">
        <v>43</v>
      </c>
      <c r="V35">
        <v>0</v>
      </c>
      <c r="X35" s="5"/>
      <c r="Z35" s="5"/>
      <c r="AB35" s="5"/>
      <c r="AD35" s="5"/>
      <c r="AE35" s="6">
        <v>0</v>
      </c>
      <c r="AF35" s="5">
        <v>0</v>
      </c>
      <c r="AG35" s="6">
        <v>1</v>
      </c>
      <c r="AH35" s="5">
        <v>0</v>
      </c>
      <c r="AI35" s="6">
        <v>0</v>
      </c>
      <c r="AJ35" s="7" t="s">
        <v>129</v>
      </c>
      <c r="AK35" s="8"/>
      <c r="AL35" s="10" t="str">
        <f t="shared" si="1"/>
        <v>&lt; Vul hiernaast de juiste status en datum in.</v>
      </c>
    </row>
    <row r="36" spans="1:38">
      <c r="A36">
        <v>900107579</v>
      </c>
      <c r="B36">
        <v>4</v>
      </c>
      <c r="C36" t="s">
        <v>35</v>
      </c>
      <c r="D36">
        <v>660711</v>
      </c>
      <c r="E36" t="s">
        <v>44</v>
      </c>
      <c r="F36" t="s">
        <v>45</v>
      </c>
      <c r="G36">
        <v>1</v>
      </c>
      <c r="H36" t="s">
        <v>46</v>
      </c>
      <c r="I36" t="s">
        <v>47</v>
      </c>
      <c r="J36" t="s">
        <v>48</v>
      </c>
      <c r="K36" s="1">
        <v>41183</v>
      </c>
      <c r="L36">
        <v>1</v>
      </c>
      <c r="M36" t="s">
        <v>92</v>
      </c>
      <c r="N36" t="s">
        <v>93</v>
      </c>
      <c r="O36" t="s">
        <v>71</v>
      </c>
      <c r="P36" t="s">
        <v>53</v>
      </c>
      <c r="Q36" t="s">
        <v>40</v>
      </c>
      <c r="R36" t="s">
        <v>75</v>
      </c>
      <c r="S36" t="s">
        <v>42</v>
      </c>
      <c r="T36" t="s">
        <v>42</v>
      </c>
      <c r="U36" t="s">
        <v>43</v>
      </c>
      <c r="V36">
        <v>0</v>
      </c>
      <c r="X36" s="5"/>
      <c r="Z36" s="5"/>
      <c r="AB36" s="5"/>
      <c r="AD36" s="5"/>
      <c r="AE36" s="6">
        <v>0</v>
      </c>
      <c r="AF36" s="5">
        <v>0</v>
      </c>
      <c r="AG36" s="6">
        <v>1</v>
      </c>
      <c r="AH36" s="5">
        <v>0</v>
      </c>
      <c r="AI36" s="6">
        <v>0</v>
      </c>
      <c r="AJ36" s="7" t="s">
        <v>129</v>
      </c>
      <c r="AK36" s="8"/>
      <c r="AL36" s="10" t="str">
        <f t="shared" si="1"/>
        <v>&lt; Vul hiernaast de juiste status en datum in.</v>
      </c>
    </row>
    <row r="37" spans="1:38">
      <c r="A37">
        <v>900107580</v>
      </c>
      <c r="B37">
        <v>4</v>
      </c>
      <c r="C37" t="s">
        <v>35</v>
      </c>
      <c r="D37">
        <v>660712</v>
      </c>
      <c r="E37" t="s">
        <v>44</v>
      </c>
      <c r="F37" t="s">
        <v>45</v>
      </c>
      <c r="G37">
        <v>1</v>
      </c>
      <c r="H37" t="s">
        <v>46</v>
      </c>
      <c r="I37" t="s">
        <v>47</v>
      </c>
      <c r="J37" t="s">
        <v>48</v>
      </c>
      <c r="K37" s="1">
        <v>41183</v>
      </c>
      <c r="L37">
        <v>1</v>
      </c>
      <c r="M37" t="s">
        <v>92</v>
      </c>
      <c r="N37" t="s">
        <v>93</v>
      </c>
      <c r="O37" t="s">
        <v>71</v>
      </c>
      <c r="P37" t="s">
        <v>53</v>
      </c>
      <c r="Q37" t="s">
        <v>40</v>
      </c>
      <c r="R37" t="s">
        <v>75</v>
      </c>
      <c r="S37" t="s">
        <v>42</v>
      </c>
      <c r="T37" t="s">
        <v>42</v>
      </c>
      <c r="U37" t="s">
        <v>43</v>
      </c>
      <c r="V37">
        <v>0</v>
      </c>
      <c r="X37" s="5"/>
      <c r="Z37" s="5"/>
      <c r="AB37" s="5"/>
      <c r="AD37" s="5"/>
      <c r="AE37" s="6">
        <v>0</v>
      </c>
      <c r="AF37" s="5">
        <v>0</v>
      </c>
      <c r="AG37" s="6">
        <v>1</v>
      </c>
      <c r="AH37" s="5">
        <v>0</v>
      </c>
      <c r="AI37" s="6">
        <v>0</v>
      </c>
      <c r="AJ37" s="7" t="s">
        <v>129</v>
      </c>
      <c r="AK37" s="8"/>
      <c r="AL37" s="10" t="str">
        <f t="shared" si="1"/>
        <v>&lt; Vul hiernaast de juiste status en datum in.</v>
      </c>
    </row>
    <row r="38" spans="1:38">
      <c r="A38">
        <v>900000398</v>
      </c>
      <c r="B38">
        <v>4</v>
      </c>
      <c r="C38" t="s">
        <v>35</v>
      </c>
      <c r="D38">
        <v>660713</v>
      </c>
      <c r="E38" t="s">
        <v>44</v>
      </c>
      <c r="F38" t="s">
        <v>45</v>
      </c>
      <c r="G38">
        <v>1</v>
      </c>
      <c r="H38" t="s">
        <v>46</v>
      </c>
      <c r="I38" t="s">
        <v>47</v>
      </c>
      <c r="J38" t="s">
        <v>48</v>
      </c>
      <c r="K38" s="1">
        <v>41183</v>
      </c>
      <c r="L38">
        <v>1</v>
      </c>
      <c r="M38" t="s">
        <v>92</v>
      </c>
      <c r="N38" t="s">
        <v>93</v>
      </c>
      <c r="O38" t="s">
        <v>54</v>
      </c>
      <c r="P38" t="s">
        <v>53</v>
      </c>
      <c r="Q38" t="s">
        <v>40</v>
      </c>
      <c r="R38" t="s">
        <v>102</v>
      </c>
      <c r="S38" t="s">
        <v>42</v>
      </c>
      <c r="T38" t="s">
        <v>42</v>
      </c>
      <c r="U38" t="s">
        <v>43</v>
      </c>
      <c r="V38">
        <v>0</v>
      </c>
      <c r="X38" s="5"/>
      <c r="Z38" s="5"/>
      <c r="AB38" s="5"/>
      <c r="AD38" s="5"/>
      <c r="AE38" s="6">
        <v>0</v>
      </c>
      <c r="AF38" s="5">
        <v>0</v>
      </c>
      <c r="AG38" s="6">
        <v>1</v>
      </c>
      <c r="AH38" s="5">
        <v>0</v>
      </c>
      <c r="AI38" s="6">
        <v>0</v>
      </c>
      <c r="AJ38" s="7" t="s">
        <v>129</v>
      </c>
      <c r="AK38" s="8"/>
      <c r="AL38" s="10" t="str">
        <f t="shared" si="1"/>
        <v>&lt; Vul hiernaast de juiste status en datum in.</v>
      </c>
    </row>
    <row r="39" spans="1:38">
      <c r="A39">
        <v>900107581</v>
      </c>
      <c r="B39">
        <v>4</v>
      </c>
      <c r="C39" t="s">
        <v>35</v>
      </c>
      <c r="D39">
        <v>660714</v>
      </c>
      <c r="E39" t="s">
        <v>44</v>
      </c>
      <c r="F39" t="s">
        <v>45</v>
      </c>
      <c r="G39">
        <v>1</v>
      </c>
      <c r="H39" t="s">
        <v>46</v>
      </c>
      <c r="I39" t="s">
        <v>47</v>
      </c>
      <c r="J39" t="s">
        <v>48</v>
      </c>
      <c r="K39" s="1">
        <v>41183</v>
      </c>
      <c r="L39">
        <v>1</v>
      </c>
      <c r="M39" t="s">
        <v>92</v>
      </c>
      <c r="N39" t="s">
        <v>93</v>
      </c>
      <c r="O39" t="s">
        <v>103</v>
      </c>
      <c r="P39" t="s">
        <v>53</v>
      </c>
      <c r="Q39" t="s">
        <v>40</v>
      </c>
      <c r="R39" t="s">
        <v>41</v>
      </c>
      <c r="S39" t="s">
        <v>42</v>
      </c>
      <c r="T39" t="s">
        <v>42</v>
      </c>
      <c r="U39" t="s">
        <v>43</v>
      </c>
      <c r="V39">
        <v>0</v>
      </c>
      <c r="X39" s="5"/>
      <c r="Z39" s="5"/>
      <c r="AB39" s="5"/>
      <c r="AD39" s="5"/>
      <c r="AE39" s="6">
        <v>0</v>
      </c>
      <c r="AF39" s="5">
        <v>0</v>
      </c>
      <c r="AG39" s="6">
        <v>1</v>
      </c>
      <c r="AH39" s="5">
        <v>0</v>
      </c>
      <c r="AI39" s="6">
        <v>0</v>
      </c>
      <c r="AJ39" s="7" t="s">
        <v>129</v>
      </c>
      <c r="AK39" s="8"/>
      <c r="AL39" s="10" t="str">
        <f t="shared" si="1"/>
        <v>&lt; Vul hiernaast de juiste status en datum in.</v>
      </c>
    </row>
    <row r="40" spans="1:38">
      <c r="A40">
        <v>900107582</v>
      </c>
      <c r="B40">
        <v>4</v>
      </c>
      <c r="C40" t="s">
        <v>35</v>
      </c>
      <c r="D40">
        <v>660715</v>
      </c>
      <c r="E40" t="s">
        <v>44</v>
      </c>
      <c r="F40" t="s">
        <v>45</v>
      </c>
      <c r="G40">
        <v>1</v>
      </c>
      <c r="H40" t="s">
        <v>46</v>
      </c>
      <c r="I40" t="s">
        <v>47</v>
      </c>
      <c r="J40" t="s">
        <v>48</v>
      </c>
      <c r="K40" s="1">
        <v>41183</v>
      </c>
      <c r="L40">
        <v>1</v>
      </c>
      <c r="M40" t="s">
        <v>92</v>
      </c>
      <c r="N40" t="s">
        <v>93</v>
      </c>
      <c r="O40" t="s">
        <v>103</v>
      </c>
      <c r="P40" t="s">
        <v>53</v>
      </c>
      <c r="Q40" t="s">
        <v>40</v>
      </c>
      <c r="R40" t="s">
        <v>41</v>
      </c>
      <c r="S40" t="s">
        <v>42</v>
      </c>
      <c r="T40" t="s">
        <v>42</v>
      </c>
      <c r="U40" t="s">
        <v>43</v>
      </c>
      <c r="V40">
        <v>0</v>
      </c>
      <c r="X40" s="5"/>
      <c r="Z40" s="5"/>
      <c r="AB40" s="5"/>
      <c r="AD40" s="5"/>
      <c r="AE40" s="6">
        <v>0</v>
      </c>
      <c r="AF40" s="5">
        <v>0</v>
      </c>
      <c r="AG40" s="6">
        <v>1</v>
      </c>
      <c r="AH40" s="5">
        <v>0</v>
      </c>
      <c r="AI40" s="6">
        <v>0</v>
      </c>
      <c r="AJ40" s="7" t="s">
        <v>129</v>
      </c>
      <c r="AK40" s="8"/>
      <c r="AL40" s="10" t="str">
        <f t="shared" si="1"/>
        <v>&lt; Vul hiernaast de juiste status en datum in.</v>
      </c>
    </row>
    <row r="41" spans="1:38">
      <c r="A41">
        <v>900107583</v>
      </c>
      <c r="B41">
        <v>4</v>
      </c>
      <c r="C41" t="s">
        <v>35</v>
      </c>
      <c r="D41">
        <v>660716</v>
      </c>
      <c r="E41" t="s">
        <v>44</v>
      </c>
      <c r="F41" t="s">
        <v>45</v>
      </c>
      <c r="G41">
        <v>1</v>
      </c>
      <c r="H41" t="s">
        <v>46</v>
      </c>
      <c r="I41" t="s">
        <v>47</v>
      </c>
      <c r="J41" t="s">
        <v>48</v>
      </c>
      <c r="K41" s="1">
        <v>41183</v>
      </c>
      <c r="L41">
        <v>1</v>
      </c>
      <c r="M41" t="s">
        <v>92</v>
      </c>
      <c r="N41" t="s">
        <v>93</v>
      </c>
      <c r="O41" t="s">
        <v>103</v>
      </c>
      <c r="P41" t="s">
        <v>53</v>
      </c>
      <c r="Q41" t="s">
        <v>40</v>
      </c>
      <c r="R41" t="s">
        <v>75</v>
      </c>
      <c r="S41" t="s">
        <v>42</v>
      </c>
      <c r="T41" t="s">
        <v>42</v>
      </c>
      <c r="U41" t="s">
        <v>43</v>
      </c>
      <c r="V41">
        <v>0</v>
      </c>
      <c r="X41" s="5"/>
      <c r="Z41" s="5"/>
      <c r="AB41" s="5"/>
      <c r="AD41" s="5"/>
      <c r="AE41" s="6">
        <v>0</v>
      </c>
      <c r="AF41" s="5">
        <v>0</v>
      </c>
      <c r="AG41" s="6">
        <v>1</v>
      </c>
      <c r="AH41" s="5">
        <v>0</v>
      </c>
      <c r="AI41" s="6">
        <v>0</v>
      </c>
      <c r="AJ41" s="7" t="s">
        <v>129</v>
      </c>
      <c r="AK41" s="8"/>
      <c r="AL41" s="10" t="str">
        <f t="shared" si="1"/>
        <v>&lt; Vul hiernaast de juiste status en datum in.</v>
      </c>
    </row>
    <row r="42" spans="1:38">
      <c r="A42">
        <v>900000400</v>
      </c>
      <c r="B42">
        <v>4</v>
      </c>
      <c r="C42" t="s">
        <v>35</v>
      </c>
      <c r="D42">
        <v>660717</v>
      </c>
      <c r="E42" t="s">
        <v>44</v>
      </c>
      <c r="F42" t="s">
        <v>45</v>
      </c>
      <c r="G42">
        <v>1</v>
      </c>
      <c r="H42" t="s">
        <v>46</v>
      </c>
      <c r="I42" t="s">
        <v>47</v>
      </c>
      <c r="J42" t="s">
        <v>48</v>
      </c>
      <c r="K42" s="1">
        <v>41183</v>
      </c>
      <c r="L42">
        <v>1</v>
      </c>
      <c r="M42" t="s">
        <v>92</v>
      </c>
      <c r="N42" t="s">
        <v>93</v>
      </c>
      <c r="O42" t="s">
        <v>104</v>
      </c>
      <c r="P42" t="s">
        <v>53</v>
      </c>
      <c r="Q42" t="s">
        <v>40</v>
      </c>
      <c r="R42" t="s">
        <v>78</v>
      </c>
      <c r="S42" t="s">
        <v>42</v>
      </c>
      <c r="T42" t="s">
        <v>42</v>
      </c>
      <c r="U42" t="s">
        <v>43</v>
      </c>
      <c r="V42">
        <v>0</v>
      </c>
      <c r="X42" s="5"/>
      <c r="Z42" s="5"/>
      <c r="AB42" s="5"/>
      <c r="AD42" s="5"/>
      <c r="AE42" s="6">
        <v>0</v>
      </c>
      <c r="AF42" s="5">
        <v>0</v>
      </c>
      <c r="AG42" s="6">
        <v>1</v>
      </c>
      <c r="AH42" s="5">
        <v>0</v>
      </c>
      <c r="AI42" s="6">
        <v>0</v>
      </c>
      <c r="AJ42" s="7" t="s">
        <v>129</v>
      </c>
      <c r="AK42" s="8"/>
      <c r="AL42" s="10" t="str">
        <f t="shared" si="1"/>
        <v>&lt; Vul hiernaast de juiste status en datum in.</v>
      </c>
    </row>
    <row r="43" spans="1:38">
      <c r="A43">
        <v>900107584</v>
      </c>
      <c r="B43">
        <v>4</v>
      </c>
      <c r="C43" t="s">
        <v>35</v>
      </c>
      <c r="D43">
        <v>660718</v>
      </c>
      <c r="E43" t="s">
        <v>44</v>
      </c>
      <c r="F43" t="s">
        <v>45</v>
      </c>
      <c r="G43">
        <v>1</v>
      </c>
      <c r="H43" t="s">
        <v>46</v>
      </c>
      <c r="I43" t="s">
        <v>47</v>
      </c>
      <c r="J43" t="s">
        <v>48</v>
      </c>
      <c r="K43" s="1">
        <v>41183</v>
      </c>
      <c r="L43">
        <v>1</v>
      </c>
      <c r="M43" t="s">
        <v>92</v>
      </c>
      <c r="N43" t="s">
        <v>93</v>
      </c>
      <c r="O43" t="s">
        <v>105</v>
      </c>
      <c r="P43" t="s">
        <v>53</v>
      </c>
      <c r="Q43" t="s">
        <v>40</v>
      </c>
      <c r="R43" t="s">
        <v>41</v>
      </c>
      <c r="S43" t="s">
        <v>42</v>
      </c>
      <c r="T43" t="s">
        <v>42</v>
      </c>
      <c r="U43" t="s">
        <v>43</v>
      </c>
      <c r="V43">
        <v>0</v>
      </c>
      <c r="X43" s="5"/>
      <c r="Z43" s="5"/>
      <c r="AB43" s="5"/>
      <c r="AD43" s="5"/>
      <c r="AE43" s="6">
        <v>0</v>
      </c>
      <c r="AF43" s="5">
        <v>0</v>
      </c>
      <c r="AG43" s="6">
        <v>1</v>
      </c>
      <c r="AH43" s="5">
        <v>0</v>
      </c>
      <c r="AI43" s="6">
        <v>0</v>
      </c>
      <c r="AJ43" s="7" t="s">
        <v>129</v>
      </c>
      <c r="AK43" s="8"/>
      <c r="AL43" s="10" t="str">
        <f t="shared" si="1"/>
        <v>&lt; Vul hiernaast de juiste status en datum in.</v>
      </c>
    </row>
    <row r="44" spans="1:38">
      <c r="A44">
        <v>900107585</v>
      </c>
      <c r="B44">
        <v>4</v>
      </c>
      <c r="C44" t="s">
        <v>35</v>
      </c>
      <c r="D44">
        <v>660719</v>
      </c>
      <c r="E44" t="s">
        <v>44</v>
      </c>
      <c r="F44" t="s">
        <v>45</v>
      </c>
      <c r="G44">
        <v>1</v>
      </c>
      <c r="H44" t="s">
        <v>46</v>
      </c>
      <c r="I44" t="s">
        <v>47</v>
      </c>
      <c r="J44" t="s">
        <v>48</v>
      </c>
      <c r="K44" s="1">
        <v>41183</v>
      </c>
      <c r="L44">
        <v>1</v>
      </c>
      <c r="M44" t="s">
        <v>92</v>
      </c>
      <c r="N44" t="s">
        <v>93</v>
      </c>
      <c r="O44" t="s">
        <v>105</v>
      </c>
      <c r="P44" t="s">
        <v>53</v>
      </c>
      <c r="Q44" t="s">
        <v>40</v>
      </c>
      <c r="R44" t="s">
        <v>41</v>
      </c>
      <c r="S44" t="s">
        <v>42</v>
      </c>
      <c r="T44" t="s">
        <v>42</v>
      </c>
      <c r="U44" t="s">
        <v>43</v>
      </c>
      <c r="V44">
        <v>0</v>
      </c>
      <c r="X44" s="5"/>
      <c r="Z44" s="5"/>
      <c r="AB44" s="5"/>
      <c r="AD44" s="5"/>
      <c r="AE44" s="6">
        <v>0</v>
      </c>
      <c r="AF44" s="5">
        <v>0</v>
      </c>
      <c r="AG44" s="6">
        <v>1</v>
      </c>
      <c r="AH44" s="5">
        <v>0</v>
      </c>
      <c r="AI44" s="6">
        <v>0</v>
      </c>
      <c r="AJ44" s="7" t="s">
        <v>129</v>
      </c>
      <c r="AK44" s="8"/>
      <c r="AL44" s="10" t="str">
        <f t="shared" si="1"/>
        <v>&lt; Vul hiernaast de juiste status en datum in.</v>
      </c>
    </row>
    <row r="45" spans="1:38">
      <c r="A45">
        <v>900107586</v>
      </c>
      <c r="B45">
        <v>4</v>
      </c>
      <c r="C45" t="s">
        <v>35</v>
      </c>
      <c r="D45">
        <v>660720</v>
      </c>
      <c r="E45" t="s">
        <v>44</v>
      </c>
      <c r="F45" t="s">
        <v>45</v>
      </c>
      <c r="G45">
        <v>1</v>
      </c>
      <c r="H45" t="s">
        <v>46</v>
      </c>
      <c r="I45" t="s">
        <v>47</v>
      </c>
      <c r="J45" t="s">
        <v>48</v>
      </c>
      <c r="K45" s="1">
        <v>41183</v>
      </c>
      <c r="L45">
        <v>1</v>
      </c>
      <c r="M45" t="s">
        <v>92</v>
      </c>
      <c r="N45" t="s">
        <v>93</v>
      </c>
      <c r="O45" t="s">
        <v>105</v>
      </c>
      <c r="P45" t="s">
        <v>53</v>
      </c>
      <c r="Q45" t="s">
        <v>40</v>
      </c>
      <c r="R45" t="s">
        <v>75</v>
      </c>
      <c r="S45" t="s">
        <v>42</v>
      </c>
      <c r="T45" t="s">
        <v>42</v>
      </c>
      <c r="U45" t="s">
        <v>43</v>
      </c>
      <c r="V45">
        <v>0</v>
      </c>
      <c r="X45" s="5"/>
      <c r="Z45" s="5"/>
      <c r="AB45" s="5"/>
      <c r="AD45" s="5"/>
      <c r="AE45" s="6">
        <v>0</v>
      </c>
      <c r="AF45" s="5">
        <v>0</v>
      </c>
      <c r="AG45" s="6">
        <v>1</v>
      </c>
      <c r="AH45" s="5">
        <v>0</v>
      </c>
      <c r="AI45" s="6">
        <v>0</v>
      </c>
      <c r="AJ45" s="7" t="s">
        <v>129</v>
      </c>
      <c r="AK45" s="8"/>
      <c r="AL45" s="10" t="str">
        <f t="shared" si="1"/>
        <v>&lt; Vul hiernaast de juiste status en datum in.</v>
      </c>
    </row>
    <row r="46" spans="1:38">
      <c r="A46">
        <v>900107587</v>
      </c>
      <c r="B46">
        <v>4</v>
      </c>
      <c r="C46" t="s">
        <v>35</v>
      </c>
      <c r="D46">
        <v>660721</v>
      </c>
      <c r="E46" t="s">
        <v>44</v>
      </c>
      <c r="F46" t="s">
        <v>45</v>
      </c>
      <c r="G46">
        <v>1</v>
      </c>
      <c r="H46" t="s">
        <v>46</v>
      </c>
      <c r="I46" t="s">
        <v>47</v>
      </c>
      <c r="J46" t="s">
        <v>48</v>
      </c>
      <c r="K46" s="1">
        <v>41183</v>
      </c>
      <c r="L46">
        <v>1</v>
      </c>
      <c r="M46" t="s">
        <v>92</v>
      </c>
      <c r="N46" t="s">
        <v>93</v>
      </c>
      <c r="O46" t="s">
        <v>105</v>
      </c>
      <c r="P46" t="s">
        <v>53</v>
      </c>
      <c r="Q46" t="s">
        <v>40</v>
      </c>
      <c r="R46" t="s">
        <v>75</v>
      </c>
      <c r="S46" t="s">
        <v>42</v>
      </c>
      <c r="T46" t="s">
        <v>42</v>
      </c>
      <c r="U46" t="s">
        <v>43</v>
      </c>
      <c r="V46">
        <v>0</v>
      </c>
      <c r="X46" s="5"/>
      <c r="Z46" s="5"/>
      <c r="AB46" s="5"/>
      <c r="AD46" s="5"/>
      <c r="AE46" s="6">
        <v>0</v>
      </c>
      <c r="AF46" s="5">
        <v>0</v>
      </c>
      <c r="AG46" s="6">
        <v>1</v>
      </c>
      <c r="AH46" s="5">
        <v>0</v>
      </c>
      <c r="AI46" s="6">
        <v>0</v>
      </c>
      <c r="AJ46" s="7" t="s">
        <v>129</v>
      </c>
      <c r="AK46" s="8"/>
      <c r="AL46" s="10" t="str">
        <f t="shared" si="1"/>
        <v>&lt; Vul hiernaast de juiste status en datum in.</v>
      </c>
    </row>
    <row r="47" spans="1:38">
      <c r="A47">
        <v>900107588</v>
      </c>
      <c r="B47">
        <v>4</v>
      </c>
      <c r="C47" t="s">
        <v>35</v>
      </c>
      <c r="D47">
        <v>660722</v>
      </c>
      <c r="E47" t="s">
        <v>44</v>
      </c>
      <c r="F47" t="s">
        <v>45</v>
      </c>
      <c r="G47">
        <v>1</v>
      </c>
      <c r="H47" t="s">
        <v>46</v>
      </c>
      <c r="I47" t="s">
        <v>47</v>
      </c>
      <c r="J47" t="s">
        <v>48</v>
      </c>
      <c r="K47" s="1">
        <v>41183</v>
      </c>
      <c r="L47">
        <v>1</v>
      </c>
      <c r="M47" t="s">
        <v>92</v>
      </c>
      <c r="N47" t="s">
        <v>93</v>
      </c>
      <c r="O47" t="s">
        <v>106</v>
      </c>
      <c r="P47" t="s">
        <v>53</v>
      </c>
      <c r="Q47" t="s">
        <v>40</v>
      </c>
      <c r="R47" t="s">
        <v>41</v>
      </c>
      <c r="S47" t="s">
        <v>42</v>
      </c>
      <c r="T47" t="s">
        <v>42</v>
      </c>
      <c r="U47" t="s">
        <v>43</v>
      </c>
      <c r="V47">
        <v>0</v>
      </c>
      <c r="X47" s="5"/>
      <c r="Z47" s="5"/>
      <c r="AB47" s="5"/>
      <c r="AD47" s="5"/>
      <c r="AE47" s="6">
        <v>0</v>
      </c>
      <c r="AF47" s="5">
        <v>0</v>
      </c>
      <c r="AG47" s="6">
        <v>1</v>
      </c>
      <c r="AH47" s="5">
        <v>0</v>
      </c>
      <c r="AI47" s="6">
        <v>0</v>
      </c>
      <c r="AJ47" s="7" t="s">
        <v>129</v>
      </c>
      <c r="AK47" s="8"/>
      <c r="AL47" s="10" t="str">
        <f t="shared" si="1"/>
        <v>&lt; Vul hiernaast de juiste status en datum in.</v>
      </c>
    </row>
    <row r="48" spans="1:38">
      <c r="A48">
        <v>900107589</v>
      </c>
      <c r="B48">
        <v>4</v>
      </c>
      <c r="C48" t="s">
        <v>35</v>
      </c>
      <c r="D48">
        <v>660723</v>
      </c>
      <c r="E48" t="s">
        <v>44</v>
      </c>
      <c r="F48" t="s">
        <v>45</v>
      </c>
      <c r="G48">
        <v>1</v>
      </c>
      <c r="H48" t="s">
        <v>46</v>
      </c>
      <c r="I48" t="s">
        <v>47</v>
      </c>
      <c r="J48" t="s">
        <v>48</v>
      </c>
      <c r="K48" s="1">
        <v>41183</v>
      </c>
      <c r="L48">
        <v>1</v>
      </c>
      <c r="M48" t="s">
        <v>92</v>
      </c>
      <c r="N48" t="s">
        <v>93</v>
      </c>
      <c r="O48" t="s">
        <v>106</v>
      </c>
      <c r="P48" t="s">
        <v>53</v>
      </c>
      <c r="Q48" t="s">
        <v>40</v>
      </c>
      <c r="R48" t="s">
        <v>41</v>
      </c>
      <c r="S48" t="s">
        <v>42</v>
      </c>
      <c r="T48" t="s">
        <v>42</v>
      </c>
      <c r="U48" t="s">
        <v>43</v>
      </c>
      <c r="V48">
        <v>0</v>
      </c>
      <c r="X48" s="5"/>
      <c r="Z48" s="5"/>
      <c r="AB48" s="5"/>
      <c r="AD48" s="5"/>
      <c r="AE48" s="6">
        <v>0</v>
      </c>
      <c r="AF48" s="5">
        <v>0</v>
      </c>
      <c r="AG48" s="6">
        <v>1</v>
      </c>
      <c r="AH48" s="5">
        <v>0</v>
      </c>
      <c r="AI48" s="6">
        <v>0</v>
      </c>
      <c r="AJ48" s="7" t="s">
        <v>129</v>
      </c>
      <c r="AK48" s="8"/>
      <c r="AL48" s="10" t="str">
        <f t="shared" si="1"/>
        <v>&lt; Vul hiernaast de juiste status en datum in.</v>
      </c>
    </row>
    <row r="49" spans="1:38">
      <c r="A49">
        <v>900107590</v>
      </c>
      <c r="B49">
        <v>4</v>
      </c>
      <c r="C49" t="s">
        <v>35</v>
      </c>
      <c r="D49">
        <v>660724</v>
      </c>
      <c r="E49" t="s">
        <v>44</v>
      </c>
      <c r="F49" t="s">
        <v>45</v>
      </c>
      <c r="G49">
        <v>1</v>
      </c>
      <c r="H49" t="s">
        <v>46</v>
      </c>
      <c r="I49" t="s">
        <v>47</v>
      </c>
      <c r="J49" t="s">
        <v>48</v>
      </c>
      <c r="K49" s="1">
        <v>41183</v>
      </c>
      <c r="L49">
        <v>1</v>
      </c>
      <c r="M49" t="s">
        <v>92</v>
      </c>
      <c r="N49" t="s">
        <v>93</v>
      </c>
      <c r="O49" t="s">
        <v>106</v>
      </c>
      <c r="P49" t="s">
        <v>53</v>
      </c>
      <c r="Q49" t="s">
        <v>40</v>
      </c>
      <c r="R49" t="s">
        <v>75</v>
      </c>
      <c r="S49" t="s">
        <v>42</v>
      </c>
      <c r="T49" t="s">
        <v>42</v>
      </c>
      <c r="U49" t="s">
        <v>43</v>
      </c>
      <c r="V49">
        <v>0</v>
      </c>
      <c r="X49" s="5"/>
      <c r="Z49" s="5"/>
      <c r="AB49" s="5"/>
      <c r="AD49" s="5"/>
      <c r="AE49" s="6">
        <v>0</v>
      </c>
      <c r="AF49" s="5">
        <v>0</v>
      </c>
      <c r="AG49" s="6">
        <v>1</v>
      </c>
      <c r="AH49" s="5">
        <v>0</v>
      </c>
      <c r="AI49" s="6">
        <v>0</v>
      </c>
      <c r="AJ49" s="7" t="s">
        <v>129</v>
      </c>
      <c r="AK49" s="8"/>
      <c r="AL49" s="10" t="str">
        <f t="shared" si="1"/>
        <v>&lt; Vul hiernaast de juiste status en datum in.</v>
      </c>
    </row>
    <row r="50" spans="1:38">
      <c r="A50">
        <v>900107591</v>
      </c>
      <c r="B50">
        <v>4</v>
      </c>
      <c r="C50" t="s">
        <v>35</v>
      </c>
      <c r="D50">
        <v>660725</v>
      </c>
      <c r="E50" t="s">
        <v>44</v>
      </c>
      <c r="F50" t="s">
        <v>45</v>
      </c>
      <c r="G50">
        <v>1</v>
      </c>
      <c r="H50" t="s">
        <v>46</v>
      </c>
      <c r="I50" t="s">
        <v>47</v>
      </c>
      <c r="J50" t="s">
        <v>48</v>
      </c>
      <c r="K50" s="1">
        <v>41183</v>
      </c>
      <c r="L50">
        <v>1</v>
      </c>
      <c r="M50" t="s">
        <v>92</v>
      </c>
      <c r="N50" t="s">
        <v>93</v>
      </c>
      <c r="O50" t="s">
        <v>106</v>
      </c>
      <c r="P50" t="s">
        <v>53</v>
      </c>
      <c r="Q50" t="s">
        <v>40</v>
      </c>
      <c r="R50" t="s">
        <v>75</v>
      </c>
      <c r="S50" t="s">
        <v>42</v>
      </c>
      <c r="T50" t="s">
        <v>42</v>
      </c>
      <c r="U50" t="s">
        <v>43</v>
      </c>
      <c r="V50">
        <v>0</v>
      </c>
      <c r="X50" s="5"/>
      <c r="Z50" s="5"/>
      <c r="AB50" s="5"/>
      <c r="AD50" s="5"/>
      <c r="AE50" s="6">
        <v>0</v>
      </c>
      <c r="AF50" s="5">
        <v>0</v>
      </c>
      <c r="AG50" s="6">
        <v>1</v>
      </c>
      <c r="AH50" s="5">
        <v>0</v>
      </c>
      <c r="AI50" s="6">
        <v>0</v>
      </c>
      <c r="AJ50" s="7" t="s">
        <v>129</v>
      </c>
      <c r="AK50" s="8"/>
      <c r="AL50" s="10" t="str">
        <f t="shared" si="1"/>
        <v>&lt; Vul hiernaast de juiste status en datum in.</v>
      </c>
    </row>
    <row r="51" spans="1:38">
      <c r="A51">
        <v>900084408</v>
      </c>
      <c r="B51">
        <v>4</v>
      </c>
      <c r="C51" t="s">
        <v>35</v>
      </c>
      <c r="D51">
        <v>660726</v>
      </c>
      <c r="E51" t="s">
        <v>44</v>
      </c>
      <c r="F51" t="s">
        <v>45</v>
      </c>
      <c r="G51">
        <v>1</v>
      </c>
      <c r="H51" t="s">
        <v>46</v>
      </c>
      <c r="I51" t="s">
        <v>47</v>
      </c>
      <c r="J51" t="s">
        <v>48</v>
      </c>
      <c r="K51" s="1">
        <v>41183</v>
      </c>
      <c r="L51">
        <v>1</v>
      </c>
      <c r="M51" t="s">
        <v>92</v>
      </c>
      <c r="N51" t="s">
        <v>93</v>
      </c>
      <c r="O51" t="s">
        <v>72</v>
      </c>
      <c r="P51" t="s">
        <v>107</v>
      </c>
      <c r="Q51" t="s">
        <v>40</v>
      </c>
      <c r="R51" t="s">
        <v>108</v>
      </c>
      <c r="S51" t="s">
        <v>42</v>
      </c>
      <c r="T51" t="s">
        <v>42</v>
      </c>
      <c r="U51" t="s">
        <v>43</v>
      </c>
      <c r="V51">
        <v>0</v>
      </c>
      <c r="X51" s="5"/>
      <c r="Z51" s="5"/>
      <c r="AB51" s="5"/>
      <c r="AD51" s="5"/>
      <c r="AE51" s="6">
        <v>0</v>
      </c>
      <c r="AF51" s="5">
        <v>0</v>
      </c>
      <c r="AG51" s="6">
        <v>1</v>
      </c>
      <c r="AH51" s="5">
        <v>0</v>
      </c>
      <c r="AI51" s="6">
        <v>0</v>
      </c>
      <c r="AJ51" s="7" t="s">
        <v>129</v>
      </c>
      <c r="AK51" s="8"/>
      <c r="AL51" s="10" t="str">
        <f t="shared" si="1"/>
        <v>&lt; Vul hiernaast de juiste status en datum in.</v>
      </c>
    </row>
    <row r="52" spans="1:38">
      <c r="A52">
        <v>900107596</v>
      </c>
      <c r="B52">
        <v>4</v>
      </c>
      <c r="C52" t="s">
        <v>35</v>
      </c>
      <c r="D52">
        <v>660760</v>
      </c>
      <c r="E52" t="s">
        <v>44</v>
      </c>
      <c r="F52" t="s">
        <v>45</v>
      </c>
      <c r="G52">
        <v>1</v>
      </c>
      <c r="H52" t="s">
        <v>46</v>
      </c>
      <c r="I52" t="s">
        <v>47</v>
      </c>
      <c r="J52" t="s">
        <v>48</v>
      </c>
      <c r="K52" s="1">
        <v>41183</v>
      </c>
      <c r="L52">
        <v>1</v>
      </c>
      <c r="M52" t="s">
        <v>113</v>
      </c>
      <c r="N52" t="s">
        <v>114</v>
      </c>
      <c r="O52" t="s">
        <v>55</v>
      </c>
      <c r="P52" t="s">
        <v>115</v>
      </c>
      <c r="Q52" t="s">
        <v>40</v>
      </c>
      <c r="R52" t="s">
        <v>116</v>
      </c>
      <c r="S52" t="s">
        <v>81</v>
      </c>
      <c r="T52" t="s">
        <v>117</v>
      </c>
      <c r="U52" t="s">
        <v>43</v>
      </c>
      <c r="V52">
        <v>0</v>
      </c>
      <c r="X52" s="5"/>
      <c r="Z52" s="5"/>
      <c r="AB52" s="5"/>
      <c r="AD52" s="5"/>
      <c r="AE52" s="6">
        <v>0</v>
      </c>
      <c r="AF52" s="5">
        <v>0</v>
      </c>
      <c r="AG52" s="6">
        <v>1</v>
      </c>
      <c r="AH52" s="5">
        <v>0</v>
      </c>
      <c r="AI52" s="6">
        <v>0</v>
      </c>
      <c r="AJ52" s="7" t="s">
        <v>129</v>
      </c>
      <c r="AK52" s="8"/>
      <c r="AL52" s="10" t="str">
        <f t="shared" ref="AL52:AL60" si="2" xml:space="preserve"> IF(AND(AJ52="Goedgekeurd", AK52&lt;&gt;""), M52&amp;"_"&amp;O52&amp;"_"&amp;A52&amp;"_"&amp;D52&amp;"_"&amp;TEXT(AK52,"dd-mm-")&amp;YEAR(AK52), IF(AND(AK52&lt;&gt;"", AJ52&lt;&gt;"In opdracht", AJ52&lt;&gt;"Goedgekeurd", AJ52&lt;&gt;""), "Vermelden op mancolijst met KeuringID:  "&amp;D52,"&lt; Vul hiernaast de juiste status en datum in."))</f>
        <v>&lt; Vul hiernaast de juiste status en datum in.</v>
      </c>
    </row>
    <row r="53" spans="1:38">
      <c r="A53">
        <v>900107597</v>
      </c>
      <c r="B53">
        <v>4</v>
      </c>
      <c r="C53" t="s">
        <v>35</v>
      </c>
      <c r="D53">
        <v>660761</v>
      </c>
      <c r="E53" t="s">
        <v>44</v>
      </c>
      <c r="F53" t="s">
        <v>45</v>
      </c>
      <c r="G53">
        <v>1</v>
      </c>
      <c r="H53" t="s">
        <v>46</v>
      </c>
      <c r="I53" t="s">
        <v>47</v>
      </c>
      <c r="J53" t="s">
        <v>48</v>
      </c>
      <c r="K53" s="1">
        <v>41183</v>
      </c>
      <c r="L53">
        <v>1</v>
      </c>
      <c r="M53" t="s">
        <v>113</v>
      </c>
      <c r="N53" t="s">
        <v>114</v>
      </c>
      <c r="O53" t="s">
        <v>55</v>
      </c>
      <c r="P53" t="s">
        <v>115</v>
      </c>
      <c r="Q53" t="s">
        <v>40</v>
      </c>
      <c r="R53" t="s">
        <v>116</v>
      </c>
      <c r="S53" t="s">
        <v>81</v>
      </c>
      <c r="T53" t="s">
        <v>117</v>
      </c>
      <c r="U53" t="s">
        <v>43</v>
      </c>
      <c r="V53">
        <v>0</v>
      </c>
      <c r="X53" s="5"/>
      <c r="Z53" s="5"/>
      <c r="AB53" s="5"/>
      <c r="AD53" s="5"/>
      <c r="AE53" s="6">
        <v>0</v>
      </c>
      <c r="AF53" s="5">
        <v>0</v>
      </c>
      <c r="AG53" s="6">
        <v>1</v>
      </c>
      <c r="AH53" s="5">
        <v>0</v>
      </c>
      <c r="AI53" s="6">
        <v>0</v>
      </c>
      <c r="AJ53" s="7" t="s">
        <v>129</v>
      </c>
      <c r="AK53" s="8"/>
      <c r="AL53" s="10" t="str">
        <f t="shared" si="2"/>
        <v>&lt; Vul hiernaast de juiste status en datum in.</v>
      </c>
    </row>
    <row r="54" spans="1:38">
      <c r="A54">
        <v>900000435</v>
      </c>
      <c r="B54">
        <v>4</v>
      </c>
      <c r="C54" t="s">
        <v>35</v>
      </c>
      <c r="D54">
        <v>660762</v>
      </c>
      <c r="E54" t="s">
        <v>44</v>
      </c>
      <c r="F54" t="s">
        <v>45</v>
      </c>
      <c r="G54">
        <v>1</v>
      </c>
      <c r="H54" t="s">
        <v>46</v>
      </c>
      <c r="I54" t="s">
        <v>47</v>
      </c>
      <c r="J54" t="s">
        <v>48</v>
      </c>
      <c r="K54" s="1">
        <v>41183</v>
      </c>
      <c r="L54">
        <v>1</v>
      </c>
      <c r="M54" t="s">
        <v>118</v>
      </c>
      <c r="N54" t="s">
        <v>119</v>
      </c>
      <c r="O54" t="s">
        <v>120</v>
      </c>
      <c r="P54" t="s">
        <v>53</v>
      </c>
      <c r="Q54" t="s">
        <v>40</v>
      </c>
      <c r="R54" t="s">
        <v>41</v>
      </c>
      <c r="S54" t="s">
        <v>42</v>
      </c>
      <c r="T54" t="s">
        <v>42</v>
      </c>
      <c r="U54" t="s">
        <v>43</v>
      </c>
      <c r="V54">
        <v>0</v>
      </c>
      <c r="X54" s="5"/>
      <c r="Z54" s="5"/>
      <c r="AB54" s="5"/>
      <c r="AD54" s="5"/>
      <c r="AE54" s="6">
        <v>0</v>
      </c>
      <c r="AF54" s="5">
        <v>0</v>
      </c>
      <c r="AG54" s="6">
        <v>1</v>
      </c>
      <c r="AH54" s="5">
        <v>0</v>
      </c>
      <c r="AI54" s="6">
        <v>0</v>
      </c>
      <c r="AJ54" s="7" t="s">
        <v>129</v>
      </c>
      <c r="AK54" s="8"/>
      <c r="AL54" s="10" t="str">
        <f t="shared" si="2"/>
        <v>&lt; Vul hiernaast de juiste status en datum in.</v>
      </c>
    </row>
    <row r="55" spans="1:38">
      <c r="A55">
        <v>900000436</v>
      </c>
      <c r="B55">
        <v>4</v>
      </c>
      <c r="C55" t="s">
        <v>35</v>
      </c>
      <c r="D55">
        <v>660763</v>
      </c>
      <c r="E55" t="s">
        <v>44</v>
      </c>
      <c r="F55" t="s">
        <v>45</v>
      </c>
      <c r="G55">
        <v>1</v>
      </c>
      <c r="H55" t="s">
        <v>46</v>
      </c>
      <c r="I55" t="s">
        <v>47</v>
      </c>
      <c r="J55" t="s">
        <v>48</v>
      </c>
      <c r="K55" s="1">
        <v>41183</v>
      </c>
      <c r="L55">
        <v>1</v>
      </c>
      <c r="M55" t="s">
        <v>118</v>
      </c>
      <c r="N55" t="s">
        <v>119</v>
      </c>
      <c r="O55" t="s">
        <v>67</v>
      </c>
      <c r="P55" t="s">
        <v>53</v>
      </c>
      <c r="Q55" t="s">
        <v>40</v>
      </c>
      <c r="R55" t="s">
        <v>60</v>
      </c>
      <c r="S55" t="s">
        <v>42</v>
      </c>
      <c r="T55" t="s">
        <v>42</v>
      </c>
      <c r="U55" t="s">
        <v>43</v>
      </c>
      <c r="V55">
        <v>0</v>
      </c>
      <c r="X55" s="5"/>
      <c r="Z55" s="5"/>
      <c r="AB55" s="5"/>
      <c r="AD55" s="5"/>
      <c r="AE55" s="6">
        <v>0</v>
      </c>
      <c r="AF55" s="5">
        <v>0</v>
      </c>
      <c r="AG55" s="6">
        <v>1</v>
      </c>
      <c r="AH55" s="5">
        <v>0</v>
      </c>
      <c r="AI55" s="6">
        <v>0</v>
      </c>
      <c r="AJ55" s="7" t="s">
        <v>129</v>
      </c>
      <c r="AK55" s="8"/>
      <c r="AL55" s="10" t="str">
        <f t="shared" si="2"/>
        <v>&lt; Vul hiernaast de juiste status en datum in.</v>
      </c>
    </row>
    <row r="56" spans="1:38">
      <c r="A56">
        <v>900000437</v>
      </c>
      <c r="B56">
        <v>4</v>
      </c>
      <c r="C56" t="s">
        <v>35</v>
      </c>
      <c r="D56">
        <v>660764</v>
      </c>
      <c r="E56" t="s">
        <v>44</v>
      </c>
      <c r="F56" t="s">
        <v>45</v>
      </c>
      <c r="G56">
        <v>1</v>
      </c>
      <c r="H56" t="s">
        <v>46</v>
      </c>
      <c r="I56" t="s">
        <v>47</v>
      </c>
      <c r="J56" t="s">
        <v>48</v>
      </c>
      <c r="K56" s="1">
        <v>41183</v>
      </c>
      <c r="L56">
        <v>1</v>
      </c>
      <c r="M56" t="s">
        <v>118</v>
      </c>
      <c r="N56" t="s">
        <v>119</v>
      </c>
      <c r="O56" t="s">
        <v>68</v>
      </c>
      <c r="P56" t="s">
        <v>53</v>
      </c>
      <c r="Q56" t="s">
        <v>40</v>
      </c>
      <c r="R56" t="s">
        <v>41</v>
      </c>
      <c r="S56" t="s">
        <v>42</v>
      </c>
      <c r="T56" t="s">
        <v>42</v>
      </c>
      <c r="U56" t="s">
        <v>43</v>
      </c>
      <c r="V56">
        <v>0</v>
      </c>
      <c r="X56" s="5"/>
      <c r="Z56" s="5"/>
      <c r="AB56" s="5"/>
      <c r="AD56" s="5"/>
      <c r="AE56" s="6">
        <v>0</v>
      </c>
      <c r="AF56" s="5">
        <v>0</v>
      </c>
      <c r="AG56" s="6">
        <v>1</v>
      </c>
      <c r="AH56" s="5">
        <v>0</v>
      </c>
      <c r="AI56" s="6">
        <v>0</v>
      </c>
      <c r="AJ56" s="7" t="s">
        <v>129</v>
      </c>
      <c r="AK56" s="8"/>
      <c r="AL56" s="10" t="str">
        <f t="shared" si="2"/>
        <v>&lt; Vul hiernaast de juiste status en datum in.</v>
      </c>
    </row>
    <row r="57" spans="1:38">
      <c r="A57">
        <v>900000438</v>
      </c>
      <c r="B57">
        <v>4</v>
      </c>
      <c r="C57" t="s">
        <v>35</v>
      </c>
      <c r="D57">
        <v>660765</v>
      </c>
      <c r="E57" t="s">
        <v>44</v>
      </c>
      <c r="F57" t="s">
        <v>45</v>
      </c>
      <c r="G57">
        <v>1</v>
      </c>
      <c r="H57" t="s">
        <v>46</v>
      </c>
      <c r="I57" t="s">
        <v>47</v>
      </c>
      <c r="J57" t="s">
        <v>48</v>
      </c>
      <c r="K57" s="1">
        <v>41183</v>
      </c>
      <c r="L57">
        <v>1</v>
      </c>
      <c r="M57" t="s">
        <v>118</v>
      </c>
      <c r="N57" t="s">
        <v>119</v>
      </c>
      <c r="O57" t="s">
        <v>71</v>
      </c>
      <c r="P57" t="s">
        <v>53</v>
      </c>
      <c r="Q57" t="s">
        <v>40</v>
      </c>
      <c r="R57" t="s">
        <v>41</v>
      </c>
      <c r="S57" t="s">
        <v>42</v>
      </c>
      <c r="T57" t="s">
        <v>42</v>
      </c>
      <c r="U57" t="s">
        <v>43</v>
      </c>
      <c r="V57">
        <v>0</v>
      </c>
      <c r="X57" s="5"/>
      <c r="Z57" s="5"/>
      <c r="AB57" s="5"/>
      <c r="AD57" s="5"/>
      <c r="AE57" s="6">
        <v>0</v>
      </c>
      <c r="AF57" s="5">
        <v>0</v>
      </c>
      <c r="AG57" s="6">
        <v>1</v>
      </c>
      <c r="AH57" s="5">
        <v>0</v>
      </c>
      <c r="AI57" s="6">
        <v>0</v>
      </c>
      <c r="AJ57" s="7" t="s">
        <v>129</v>
      </c>
      <c r="AK57" s="8"/>
      <c r="AL57" s="10" t="str">
        <f t="shared" si="2"/>
        <v>&lt; Vul hiernaast de juiste status en datum in.</v>
      </c>
    </row>
    <row r="58" spans="1:38">
      <c r="A58">
        <v>900000439</v>
      </c>
      <c r="B58">
        <v>4</v>
      </c>
      <c r="C58" t="s">
        <v>35</v>
      </c>
      <c r="D58">
        <v>660766</v>
      </c>
      <c r="E58" t="s">
        <v>44</v>
      </c>
      <c r="F58" t="s">
        <v>45</v>
      </c>
      <c r="G58">
        <v>1</v>
      </c>
      <c r="H58" t="s">
        <v>46</v>
      </c>
      <c r="I58" t="s">
        <v>47</v>
      </c>
      <c r="J58" t="s">
        <v>48</v>
      </c>
      <c r="K58" s="1">
        <v>41183</v>
      </c>
      <c r="L58">
        <v>1</v>
      </c>
      <c r="M58" t="s">
        <v>118</v>
      </c>
      <c r="N58" t="s">
        <v>119</v>
      </c>
      <c r="O58" t="s">
        <v>104</v>
      </c>
      <c r="P58" t="s">
        <v>53</v>
      </c>
      <c r="Q58" t="s">
        <v>40</v>
      </c>
      <c r="R58" t="s">
        <v>41</v>
      </c>
      <c r="S58" t="s">
        <v>42</v>
      </c>
      <c r="T58" t="s">
        <v>42</v>
      </c>
      <c r="U58" t="s">
        <v>43</v>
      </c>
      <c r="V58">
        <v>0</v>
      </c>
      <c r="X58" s="5"/>
      <c r="Z58" s="5"/>
      <c r="AB58" s="5"/>
      <c r="AD58" s="5"/>
      <c r="AE58" s="6">
        <v>0</v>
      </c>
      <c r="AF58" s="5">
        <v>0</v>
      </c>
      <c r="AG58" s="6">
        <v>1</v>
      </c>
      <c r="AH58" s="5">
        <v>0</v>
      </c>
      <c r="AI58" s="6">
        <v>0</v>
      </c>
      <c r="AJ58" s="7" t="s">
        <v>129</v>
      </c>
      <c r="AK58" s="8"/>
      <c r="AL58" s="10" t="str">
        <f t="shared" si="2"/>
        <v>&lt; Vul hiernaast de juiste status en datum in.</v>
      </c>
    </row>
    <row r="59" spans="1:38">
      <c r="A59">
        <v>900107598</v>
      </c>
      <c r="B59">
        <v>4</v>
      </c>
      <c r="C59" t="s">
        <v>35</v>
      </c>
      <c r="D59">
        <v>660769</v>
      </c>
      <c r="E59" t="s">
        <v>44</v>
      </c>
      <c r="F59" t="s">
        <v>45</v>
      </c>
      <c r="G59">
        <v>1</v>
      </c>
      <c r="H59" t="s">
        <v>46</v>
      </c>
      <c r="I59" t="s">
        <v>47</v>
      </c>
      <c r="J59" t="s">
        <v>48</v>
      </c>
      <c r="K59" s="1">
        <v>41183</v>
      </c>
      <c r="L59">
        <v>1</v>
      </c>
      <c r="M59" t="s">
        <v>123</v>
      </c>
      <c r="N59" t="s">
        <v>124</v>
      </c>
      <c r="O59" t="s">
        <v>55</v>
      </c>
      <c r="P59" t="s">
        <v>125</v>
      </c>
      <c r="Q59" t="s">
        <v>40</v>
      </c>
      <c r="R59" t="s">
        <v>60</v>
      </c>
      <c r="S59" t="s">
        <v>81</v>
      </c>
      <c r="T59" t="s">
        <v>126</v>
      </c>
      <c r="U59" t="s">
        <v>43</v>
      </c>
      <c r="V59">
        <v>0</v>
      </c>
      <c r="X59" s="5"/>
      <c r="Z59" s="5"/>
      <c r="AB59" s="5"/>
      <c r="AD59" s="5"/>
      <c r="AE59" s="6">
        <v>0</v>
      </c>
      <c r="AF59" s="5">
        <v>0</v>
      </c>
      <c r="AG59" s="6">
        <v>1</v>
      </c>
      <c r="AH59" s="5">
        <v>0</v>
      </c>
      <c r="AI59" s="6">
        <v>0</v>
      </c>
      <c r="AJ59" s="7" t="s">
        <v>129</v>
      </c>
      <c r="AK59" s="8"/>
      <c r="AL59" s="10" t="str">
        <f t="shared" si="2"/>
        <v>&lt; Vul hiernaast de juiste status en datum in.</v>
      </c>
    </row>
    <row r="60" spans="1:38">
      <c r="A60">
        <v>900106177</v>
      </c>
      <c r="B60">
        <v>4</v>
      </c>
      <c r="C60" t="s">
        <v>35</v>
      </c>
      <c r="D60">
        <v>660770</v>
      </c>
      <c r="E60" t="s">
        <v>44</v>
      </c>
      <c r="F60" t="s">
        <v>45</v>
      </c>
      <c r="G60">
        <v>1</v>
      </c>
      <c r="H60" t="s">
        <v>46</v>
      </c>
      <c r="I60" t="s">
        <v>47</v>
      </c>
      <c r="J60" t="s">
        <v>48</v>
      </c>
      <c r="K60" s="1">
        <v>41183</v>
      </c>
      <c r="L60">
        <v>1</v>
      </c>
      <c r="M60" t="s">
        <v>123</v>
      </c>
      <c r="N60" t="s">
        <v>124</v>
      </c>
      <c r="O60" t="s">
        <v>55</v>
      </c>
      <c r="P60" t="s">
        <v>125</v>
      </c>
      <c r="Q60" t="s">
        <v>40</v>
      </c>
      <c r="R60" t="s">
        <v>127</v>
      </c>
      <c r="S60" t="s">
        <v>81</v>
      </c>
      <c r="T60" t="s">
        <v>126</v>
      </c>
      <c r="U60" t="s">
        <v>43</v>
      </c>
      <c r="V60">
        <v>0</v>
      </c>
      <c r="X60" s="5"/>
      <c r="Z60" s="5"/>
      <c r="AB60" s="5"/>
      <c r="AD60" s="5"/>
      <c r="AE60" s="6">
        <v>0</v>
      </c>
      <c r="AF60" s="5">
        <v>0</v>
      </c>
      <c r="AG60" s="6">
        <v>1</v>
      </c>
      <c r="AH60" s="5">
        <v>0</v>
      </c>
      <c r="AI60" s="6">
        <v>0</v>
      </c>
      <c r="AJ60" s="7" t="s">
        <v>129</v>
      </c>
      <c r="AK60" s="9"/>
      <c r="AL60" s="10" t="str">
        <f t="shared" si="2"/>
        <v>&lt; Vul hiernaast de juiste status en datum in.</v>
      </c>
    </row>
  </sheetData>
  <sheetProtection password="DA23" sheet="1" objects="1" scenarios="1" formatColumns="0" autoFilter="0"/>
  <autoFilter ref="A1:AL60"/>
  <dataValidations count="2">
    <dataValidation type="date" allowBlank="1" showDropDown="1" showInputMessage="1" showErrorMessage="1" error="Dit is een keuringsplan voor 2014. De datum moet tussen 1-1-2014 en 30-6-2015 liggen." prompt="Vul de datum in zoals vermeld op het document (d-m-jj)" sqref="AK2:AK60">
      <formula1>41640</formula1>
      <formula2>42185</formula2>
    </dataValidation>
    <dataValidation type="list" showErrorMessage="1" error="Kies een status uit de lijst" sqref="AJ2:AJ60">
      <formula1>"In opdracht,Goedgekeurd,Manco,Afgekeurd,Niet gekeurd"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"/>
  <sheetViews>
    <sheetView workbookViewId="0"/>
  </sheetViews>
  <sheetFormatPr defaultRowHeight="15"/>
  <cols>
    <col min="1" max="1" width="9" bestFit="1" customWidth="1"/>
    <col min="2" max="2" width="34.28515625" bestFit="1" customWidth="1"/>
    <col min="3" max="3" width="22.7109375" bestFit="1" customWidth="1"/>
    <col min="4" max="4" width="11.28515625" bestFit="1" customWidth="1"/>
    <col min="5" max="5" width="12.57031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133</v>
      </c>
      <c r="D1" s="3" t="s">
        <v>134</v>
      </c>
      <c r="E1" s="3" t="s">
        <v>135</v>
      </c>
      <c r="F1" s="3" t="s">
        <v>136</v>
      </c>
    </row>
    <row r="2" spans="1:6">
      <c r="A2" t="s">
        <v>49</v>
      </c>
      <c r="B2" t="s">
        <v>50</v>
      </c>
      <c r="C2" t="s">
        <v>137</v>
      </c>
      <c r="D2" t="s">
        <v>138</v>
      </c>
      <c r="E2" t="s">
        <v>139</v>
      </c>
      <c r="F2" t="s">
        <v>140</v>
      </c>
    </row>
    <row r="3" spans="1:6">
      <c r="A3" t="s">
        <v>51</v>
      </c>
      <c r="B3" t="s">
        <v>52</v>
      </c>
      <c r="C3" t="s">
        <v>141</v>
      </c>
      <c r="D3" t="s">
        <v>142</v>
      </c>
      <c r="E3" t="s">
        <v>143</v>
      </c>
      <c r="F3" t="s">
        <v>140</v>
      </c>
    </row>
    <row r="4" spans="1:6">
      <c r="A4" t="s">
        <v>36</v>
      </c>
      <c r="B4" t="s">
        <v>37</v>
      </c>
      <c r="C4" t="s">
        <v>144</v>
      </c>
      <c r="D4" t="s">
        <v>145</v>
      </c>
      <c r="E4" t="s">
        <v>146</v>
      </c>
      <c r="F4" t="s">
        <v>140</v>
      </c>
    </row>
    <row r="5" spans="1:6">
      <c r="A5" t="s">
        <v>56</v>
      </c>
      <c r="B5" t="s">
        <v>57</v>
      </c>
      <c r="C5" t="s">
        <v>147</v>
      </c>
      <c r="D5" t="s">
        <v>148</v>
      </c>
      <c r="E5" t="s">
        <v>149</v>
      </c>
      <c r="F5" t="s">
        <v>140</v>
      </c>
    </row>
    <row r="6" spans="1:6">
      <c r="A6" t="s">
        <v>61</v>
      </c>
      <c r="B6" t="s">
        <v>62</v>
      </c>
      <c r="C6" t="s">
        <v>150</v>
      </c>
      <c r="D6" t="s">
        <v>151</v>
      </c>
      <c r="E6" t="s">
        <v>152</v>
      </c>
      <c r="F6" t="s">
        <v>140</v>
      </c>
    </row>
    <row r="7" spans="1:6">
      <c r="A7" t="s">
        <v>63</v>
      </c>
      <c r="B7" t="s">
        <v>64</v>
      </c>
      <c r="C7" t="s">
        <v>153</v>
      </c>
      <c r="D7" t="s">
        <v>154</v>
      </c>
      <c r="E7" t="s">
        <v>155</v>
      </c>
      <c r="F7" t="s">
        <v>140</v>
      </c>
    </row>
    <row r="8" spans="1:6">
      <c r="A8" t="s">
        <v>65</v>
      </c>
      <c r="B8" t="s">
        <v>66</v>
      </c>
      <c r="C8" t="s">
        <v>156</v>
      </c>
      <c r="D8" t="s">
        <v>157</v>
      </c>
      <c r="E8" t="s">
        <v>158</v>
      </c>
      <c r="F8" t="s">
        <v>140</v>
      </c>
    </row>
    <row r="9" spans="1:6">
      <c r="A9" t="s">
        <v>73</v>
      </c>
      <c r="B9" t="s">
        <v>74</v>
      </c>
      <c r="C9" t="s">
        <v>159</v>
      </c>
      <c r="D9" t="s">
        <v>160</v>
      </c>
      <c r="E9" t="s">
        <v>161</v>
      </c>
      <c r="F9" t="s">
        <v>140</v>
      </c>
    </row>
    <row r="10" spans="1:6">
      <c r="A10" t="s">
        <v>76</v>
      </c>
      <c r="B10" t="s">
        <v>77</v>
      </c>
      <c r="C10" t="s">
        <v>162</v>
      </c>
      <c r="D10" t="s">
        <v>163</v>
      </c>
      <c r="E10" t="s">
        <v>164</v>
      </c>
      <c r="F10" t="s">
        <v>140</v>
      </c>
    </row>
    <row r="11" spans="1:6">
      <c r="A11" t="s">
        <v>79</v>
      </c>
      <c r="B11" t="s">
        <v>80</v>
      </c>
      <c r="C11" t="s">
        <v>165</v>
      </c>
      <c r="D11" t="s">
        <v>166</v>
      </c>
      <c r="E11" t="s">
        <v>161</v>
      </c>
      <c r="F11" t="s">
        <v>140</v>
      </c>
    </row>
    <row r="12" spans="1:6">
      <c r="A12" t="s">
        <v>82</v>
      </c>
      <c r="B12" t="s">
        <v>83</v>
      </c>
      <c r="C12" t="s">
        <v>167</v>
      </c>
      <c r="D12" t="s">
        <v>168</v>
      </c>
      <c r="E12" t="s">
        <v>169</v>
      </c>
      <c r="F12" t="s">
        <v>140</v>
      </c>
    </row>
    <row r="13" spans="1:6">
      <c r="A13" t="s">
        <v>84</v>
      </c>
      <c r="B13" t="s">
        <v>85</v>
      </c>
      <c r="C13" t="s">
        <v>170</v>
      </c>
      <c r="D13" t="s">
        <v>171</v>
      </c>
      <c r="E13" t="s">
        <v>169</v>
      </c>
      <c r="F13" t="s">
        <v>140</v>
      </c>
    </row>
    <row r="14" spans="1:6">
      <c r="A14" t="s">
        <v>86</v>
      </c>
      <c r="B14" t="s">
        <v>87</v>
      </c>
      <c r="C14" t="s">
        <v>172</v>
      </c>
      <c r="D14" t="s">
        <v>173</v>
      </c>
      <c r="E14" t="s">
        <v>174</v>
      </c>
      <c r="F14" t="s">
        <v>140</v>
      </c>
    </row>
    <row r="15" spans="1:6">
      <c r="A15" t="s">
        <v>88</v>
      </c>
      <c r="B15" t="s">
        <v>89</v>
      </c>
      <c r="C15" t="s">
        <v>175</v>
      </c>
      <c r="D15" t="s">
        <v>176</v>
      </c>
      <c r="E15" t="s">
        <v>174</v>
      </c>
      <c r="F15" t="s">
        <v>140</v>
      </c>
    </row>
    <row r="16" spans="1:6">
      <c r="A16" t="s">
        <v>90</v>
      </c>
      <c r="B16" t="s">
        <v>91</v>
      </c>
      <c r="C16" t="s">
        <v>177</v>
      </c>
      <c r="D16" t="s">
        <v>178</v>
      </c>
      <c r="E16" t="s">
        <v>179</v>
      </c>
      <c r="F16" t="s">
        <v>140</v>
      </c>
    </row>
    <row r="17" spans="1:6">
      <c r="A17" t="s">
        <v>92</v>
      </c>
      <c r="B17" t="s">
        <v>93</v>
      </c>
      <c r="C17" t="s">
        <v>180</v>
      </c>
      <c r="D17" t="s">
        <v>181</v>
      </c>
      <c r="E17" t="s">
        <v>182</v>
      </c>
      <c r="F17" t="s">
        <v>140</v>
      </c>
    </row>
    <row r="18" spans="1:6">
      <c r="A18" t="s">
        <v>109</v>
      </c>
      <c r="B18" t="s">
        <v>110</v>
      </c>
      <c r="C18" t="s">
        <v>183</v>
      </c>
      <c r="D18" t="s">
        <v>184</v>
      </c>
      <c r="E18" t="s">
        <v>182</v>
      </c>
      <c r="F18" t="s">
        <v>140</v>
      </c>
    </row>
    <row r="19" spans="1:6">
      <c r="A19" t="s">
        <v>111</v>
      </c>
      <c r="B19" t="s">
        <v>112</v>
      </c>
      <c r="C19" t="s">
        <v>185</v>
      </c>
      <c r="D19" t="s">
        <v>186</v>
      </c>
      <c r="E19" t="s">
        <v>187</v>
      </c>
      <c r="F19" t="s">
        <v>140</v>
      </c>
    </row>
    <row r="20" spans="1:6">
      <c r="A20" t="s">
        <v>113</v>
      </c>
      <c r="B20" t="s">
        <v>114</v>
      </c>
      <c r="C20" t="s">
        <v>188</v>
      </c>
      <c r="D20" t="s">
        <v>189</v>
      </c>
      <c r="E20" t="s">
        <v>187</v>
      </c>
      <c r="F20" t="s">
        <v>140</v>
      </c>
    </row>
    <row r="21" spans="1:6">
      <c r="A21" t="s">
        <v>118</v>
      </c>
      <c r="B21" t="s">
        <v>119</v>
      </c>
      <c r="C21" t="s">
        <v>190</v>
      </c>
      <c r="D21" t="s">
        <v>191</v>
      </c>
      <c r="E21" t="s">
        <v>192</v>
      </c>
      <c r="F21" t="s">
        <v>140</v>
      </c>
    </row>
    <row r="22" spans="1:6">
      <c r="A22" t="s">
        <v>121</v>
      </c>
      <c r="B22" t="s">
        <v>122</v>
      </c>
      <c r="C22" t="s">
        <v>193</v>
      </c>
      <c r="D22" t="s">
        <v>194</v>
      </c>
      <c r="E22" t="s">
        <v>195</v>
      </c>
      <c r="F22" t="s">
        <v>140</v>
      </c>
    </row>
    <row r="23" spans="1:6">
      <c r="A23" t="s">
        <v>123</v>
      </c>
      <c r="B23" t="s">
        <v>124</v>
      </c>
      <c r="C23" t="s">
        <v>196</v>
      </c>
      <c r="D23" t="s">
        <v>197</v>
      </c>
      <c r="E23" t="s">
        <v>198</v>
      </c>
      <c r="F23" t="s">
        <v>140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2013-05-29T08:45:17Z</dcterms:created>
  <dcterms:modified xsi:type="dcterms:W3CDTF">2013-06-24T10:22:13Z</dcterms:modified>
</cp:coreProperties>
</file>